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675" windowHeight="7200" activeTab="1"/>
  </bookViews>
  <sheets>
    <sheet name="cantidades" sheetId="2" r:id="rId1"/>
    <sheet name="presupuesto" sheetId="1" r:id="rId2"/>
    <sheet name="Hoja3" sheetId="4" r:id="rId3"/>
  </sheets>
  <calcPr calcId="144525"/>
</workbook>
</file>

<file path=xl/calcChain.xml><?xml version="1.0" encoding="utf-8"?>
<calcChain xmlns="http://schemas.openxmlformats.org/spreadsheetml/2006/main">
  <c r="E17" i="1" l="1"/>
  <c r="E12" i="1"/>
  <c r="E7" i="1"/>
  <c r="E10" i="1"/>
  <c r="E8" i="1"/>
  <c r="J81" i="2" l="1"/>
  <c r="E26" i="1"/>
  <c r="E25" i="1"/>
  <c r="P40" i="2"/>
  <c r="P39" i="2"/>
  <c r="N44" i="2"/>
  <c r="N46" i="2"/>
  <c r="N42" i="2"/>
  <c r="K59" i="2"/>
  <c r="K56" i="2"/>
  <c r="K55" i="2"/>
  <c r="K54" i="2"/>
  <c r="E9" i="1"/>
  <c r="K57" i="2" l="1"/>
  <c r="D105" i="2"/>
  <c r="J104" i="2"/>
  <c r="J103" i="2"/>
  <c r="J100" i="2"/>
  <c r="J98" i="2"/>
  <c r="D103" i="2"/>
  <c r="D76" i="2"/>
  <c r="G20" i="1"/>
  <c r="J80" i="2"/>
  <c r="J83" i="2" s="1"/>
  <c r="S75" i="2" s="1"/>
  <c r="P80" i="2"/>
  <c r="P83" i="2" s="1"/>
  <c r="P81" i="2"/>
  <c r="P77" i="2"/>
  <c r="J84" i="2"/>
  <c r="J78" i="2"/>
  <c r="J77" i="2"/>
  <c r="G77" i="2"/>
  <c r="G79" i="2"/>
  <c r="D80" i="2"/>
  <c r="D79" i="2"/>
  <c r="G24" i="1"/>
  <c r="D87" i="2"/>
  <c r="G41" i="2"/>
  <c r="D41" i="2"/>
  <c r="D39" i="2"/>
  <c r="J38" i="2"/>
  <c r="G39" i="2"/>
  <c r="G35" i="2"/>
  <c r="G42" i="2" s="1"/>
  <c r="D35" i="2"/>
  <c r="D42" i="2" s="1"/>
  <c r="D57" i="2"/>
  <c r="G28" i="1" l="1"/>
  <c r="G37" i="1"/>
  <c r="G38" i="1"/>
  <c r="G39" i="1"/>
  <c r="G35" i="1"/>
  <c r="G34" i="1"/>
  <c r="G32" i="1" l="1"/>
  <c r="G31" i="1" l="1"/>
  <c r="D98" i="2" l="1"/>
  <c r="G10" i="1"/>
  <c r="P78" i="2"/>
  <c r="P79" i="2" s="1"/>
  <c r="P84" i="2" s="1"/>
  <c r="M77" i="2"/>
  <c r="M79" i="2" s="1"/>
  <c r="D67" i="2"/>
  <c r="D66" i="2"/>
  <c r="J79" i="2"/>
  <c r="D85" i="2"/>
  <c r="G85" i="2" l="1"/>
  <c r="G18" i="1" s="1"/>
  <c r="G22" i="1"/>
  <c r="E13" i="1"/>
  <c r="G13" i="1" s="1"/>
  <c r="D9" i="2" l="1"/>
  <c r="H22" i="2"/>
  <c r="S74" i="2" s="1"/>
  <c r="N32" i="2"/>
  <c r="G25" i="4" l="1"/>
  <c r="G20" i="4"/>
  <c r="E13" i="4"/>
  <c r="G13" i="4" s="1"/>
  <c r="E10" i="4"/>
  <c r="G10" i="4" s="1"/>
  <c r="G9" i="4"/>
  <c r="G29" i="1" l="1"/>
  <c r="N43" i="2"/>
  <c r="E24" i="4" s="1"/>
  <c r="G24" i="4" s="1"/>
  <c r="E27" i="1" l="1"/>
  <c r="G27" i="1" s="1"/>
  <c r="E21" i="4"/>
  <c r="G21" i="4" s="1"/>
  <c r="E22" i="4"/>
  <c r="Q32" i="2"/>
  <c r="G8" i="1"/>
  <c r="J35" i="2"/>
  <c r="J36" i="2"/>
  <c r="J10" i="2"/>
  <c r="J12" i="2" s="1"/>
  <c r="J9" i="2"/>
  <c r="J11" i="2" s="1"/>
  <c r="J14" i="2" s="1"/>
  <c r="D11" i="2"/>
  <c r="D16" i="2" s="1"/>
  <c r="G11" i="2"/>
  <c r="G10" i="2"/>
  <c r="G9" i="2"/>
  <c r="G12" i="2" s="1"/>
  <c r="G14" i="2" s="1"/>
  <c r="D10" i="2"/>
  <c r="D12" i="2" s="1"/>
  <c r="G12" i="1"/>
  <c r="G7" i="1"/>
  <c r="J39" i="2" l="1"/>
  <c r="F47" i="2" s="1"/>
  <c r="G13" i="2"/>
  <c r="G15" i="2" s="1"/>
  <c r="G16" i="2" s="1"/>
  <c r="E18" i="4"/>
  <c r="G18" i="4" s="1"/>
  <c r="E11" i="4"/>
  <c r="G11" i="4" s="1"/>
  <c r="G9" i="1"/>
  <c r="G25" i="1"/>
  <c r="G26" i="1"/>
  <c r="H20" i="2"/>
  <c r="G22" i="4"/>
  <c r="E23" i="4"/>
  <c r="G23" i="4" s="1"/>
  <c r="J13" i="2"/>
  <c r="J15" i="2" s="1"/>
  <c r="J16" i="2" s="1"/>
  <c r="D13" i="2"/>
  <c r="D17" i="2" s="1"/>
  <c r="G17" i="1" l="1"/>
  <c r="H21" i="2"/>
  <c r="S73" i="2" s="1"/>
  <c r="E17" i="4"/>
  <c r="G17" i="4" s="1"/>
  <c r="D18" i="2"/>
  <c r="G15" i="1" l="1"/>
  <c r="G40" i="1" s="1"/>
  <c r="S76" i="2"/>
  <c r="H23" i="2"/>
  <c r="E15" i="4"/>
  <c r="G15" i="4" s="1"/>
  <c r="G26" i="4" s="1"/>
  <c r="G41" i="1" l="1"/>
  <c r="G42" i="1" s="1"/>
  <c r="G27" i="4"/>
  <c r="G28" i="4" s="1"/>
</calcChain>
</file>

<file path=xl/sharedStrings.xml><?xml version="1.0" encoding="utf-8"?>
<sst xmlns="http://schemas.openxmlformats.org/spreadsheetml/2006/main" count="289" uniqueCount="160">
  <si>
    <t xml:space="preserve"> </t>
  </si>
  <si>
    <t>ITEM</t>
  </si>
  <si>
    <t>ACTIVIDAD</t>
  </si>
  <si>
    <t>UNIDAD</t>
  </si>
  <si>
    <t>CANTIDAD</t>
  </si>
  <si>
    <t>V/UNITARIO</t>
  </si>
  <si>
    <t>VALOR TOTAL</t>
  </si>
  <si>
    <t xml:space="preserve"> PRELIMINARES</t>
  </si>
  <si>
    <t>M2</t>
  </si>
  <si>
    <t>EXCAVACIONES</t>
  </si>
  <si>
    <t>EXCAVACIÓN MANUAL EN MATERIAL COMUN (INCLUYE RETIRO)</t>
  </si>
  <si>
    <t>PRESUPUESTO BIBLIOTECA</t>
  </si>
  <si>
    <t xml:space="preserve">LOCALIZACION Y REPLANTEO </t>
  </si>
  <si>
    <t>ACERO</t>
  </si>
  <si>
    <t>KG</t>
  </si>
  <si>
    <t>M3</t>
  </si>
  <si>
    <t>ANCHO</t>
  </si>
  <si>
    <t>LARGO</t>
  </si>
  <si>
    <t>ESPACIO</t>
  </si>
  <si>
    <t xml:space="preserve">N V. ANCHO </t>
  </si>
  <si>
    <t>N° V. LARGO</t>
  </si>
  <si>
    <t>V. 5/8</t>
  </si>
  <si>
    <t>V1/2</t>
  </si>
  <si>
    <t>ACERO ESCALERAS 1</t>
  </si>
  <si>
    <t>PESO 5/8</t>
  </si>
  <si>
    <t>PESO 1/2</t>
  </si>
  <si>
    <t>PESO VAR 5/8</t>
  </si>
  <si>
    <t>PESO VAR 1/2</t>
  </si>
  <si>
    <t>TOTAL KG</t>
  </si>
  <si>
    <t>ACERO DESCANSO</t>
  </si>
  <si>
    <t xml:space="preserve">ESPACIO </t>
  </si>
  <si>
    <t>V 5/8</t>
  </si>
  <si>
    <t>V. 1/2</t>
  </si>
  <si>
    <t>ML. V 5/8</t>
  </si>
  <si>
    <t>ML V 1/2</t>
  </si>
  <si>
    <t>TOTAL V 5/8</t>
  </si>
  <si>
    <t>TOTAL V 1/2</t>
  </si>
  <si>
    <t>ACERO ESCALERA 2</t>
  </si>
  <si>
    <t>N. V. ANCHO</t>
  </si>
  <si>
    <t>ML V 5/8</t>
  </si>
  <si>
    <t>ML. V. 1/2</t>
  </si>
  <si>
    <t>ML. V 1/2 L</t>
  </si>
  <si>
    <t>KG VAR. 5/8</t>
  </si>
  <si>
    <t>KG V. 1/2</t>
  </si>
  <si>
    <t>TOTAL KG 5/8</t>
  </si>
  <si>
    <t>TOTAL KG 1/2</t>
  </si>
  <si>
    <t>TOTAL</t>
  </si>
  <si>
    <t>AREA</t>
  </si>
  <si>
    <t>CONCRETO</t>
  </si>
  <si>
    <t>CONCRETO ESCALERAS</t>
  </si>
  <si>
    <t>ESPESOR</t>
  </si>
  <si>
    <t>VOLUMEN</t>
  </si>
  <si>
    <t>ANCHO ESCALON</t>
  </si>
  <si>
    <t>ALTO ESCA</t>
  </si>
  <si>
    <t>VOLUM ESCAL</t>
  </si>
  <si>
    <t>CANTIDAD ESCALON</t>
  </si>
  <si>
    <t>VOLUMEN TO ESC</t>
  </si>
  <si>
    <t>TOTAL VOLUMEN</t>
  </si>
  <si>
    <t>CONCRETO DESCANSO</t>
  </si>
  <si>
    <t>CONCRETO ESCALERAS 2</t>
  </si>
  <si>
    <t>VOLUM ESC</t>
  </si>
  <si>
    <t>VOLUM TOTal</t>
  </si>
  <si>
    <t>VOLUMEN CONCRETO ESCALERA</t>
  </si>
  <si>
    <t>DEMOLICION MURO ADOVE</t>
  </si>
  <si>
    <t>MURO</t>
  </si>
  <si>
    <t>ALTO</t>
  </si>
  <si>
    <t>DESMONTE CIELO FALSO MADERA</t>
  </si>
  <si>
    <t>MADERA</t>
  </si>
  <si>
    <t>SUMINISTRO FIGURADO Y AMARRE DE ACERO 240 Mpa</t>
  </si>
  <si>
    <t>LOSA MACIZA CIMIENTO CONCRETO 21 Mpa H=15 CM</t>
  </si>
  <si>
    <t>ESCALERAS MACIZAS 21 MPA</t>
  </si>
  <si>
    <t>TOTAL COSTO DIRECTO</t>
  </si>
  <si>
    <t xml:space="preserve"> COSTOS INDIRECTOS AIU</t>
  </si>
  <si>
    <t>SUMINISTRO E INSTALACION UNIDAD SANITARIA INC LAVAMANOS</t>
  </si>
  <si>
    <t>UND</t>
  </si>
  <si>
    <t xml:space="preserve">UNIDAD SANITARIA </t>
  </si>
  <si>
    <t>MURO EN BLOQUE No.4 E=0.10 MTS</t>
  </si>
  <si>
    <t>BAÑO</t>
  </si>
  <si>
    <t>PUERTA</t>
  </si>
  <si>
    <t>PUERTA DE ACCESO EN ALUMINIO PERFIL 1 1/2" X 1 1/2"</t>
  </si>
  <si>
    <t>PASA MANOS ESCALERA</t>
  </si>
  <si>
    <t>ML</t>
  </si>
  <si>
    <t>PAÑETE LISO MUROS 1:4</t>
  </si>
  <si>
    <t>VINILO TIPO II SOBRE PAÑETE DOS MANOS EN MUROS</t>
  </si>
  <si>
    <t xml:space="preserve">LARGO </t>
  </si>
  <si>
    <t>MAMPOSTERIA</t>
  </si>
  <si>
    <t>DEMOLICION MURO LADRILLO</t>
  </si>
  <si>
    <t>DESMONTE MURO</t>
  </si>
  <si>
    <t>volumen</t>
  </si>
  <si>
    <t>largo</t>
  </si>
  <si>
    <t>espacio</t>
  </si>
  <si>
    <t>ml flejes</t>
  </si>
  <si>
    <t>alto</t>
  </si>
  <si>
    <t>total 1/4" flejes</t>
  </si>
  <si>
    <t>excavacion</t>
  </si>
  <si>
    <t>RELLENO CON MATERIAL SELECCIONADO PROVENIENTE DE EXCAVACIÓN</t>
  </si>
  <si>
    <t>EXCAVACIONES Y RELLENOS</t>
  </si>
  <si>
    <t>RELLENO</t>
  </si>
  <si>
    <t>ancho</t>
  </si>
  <si>
    <t>cantidad</t>
  </si>
  <si>
    <t>volumen tot</t>
  </si>
  <si>
    <t xml:space="preserve"> concreto VIGAS</t>
  </si>
  <si>
    <t>flejes</t>
  </si>
  <si>
    <t>peso 1/2</t>
  </si>
  <si>
    <t xml:space="preserve">barras </t>
  </si>
  <si>
    <t>peso 1/4</t>
  </si>
  <si>
    <t xml:space="preserve">ACERO VIGAS </t>
  </si>
  <si>
    <t>cantidad vigas</t>
  </si>
  <si>
    <t>peso total vigas</t>
  </si>
  <si>
    <t>peso total flejes</t>
  </si>
  <si>
    <t>acero 1/2</t>
  </si>
  <si>
    <t>acero 1/4</t>
  </si>
  <si>
    <t>acero 5/8</t>
  </si>
  <si>
    <t>BLOQUES PLACA</t>
  </si>
  <si>
    <t>CANT</t>
  </si>
  <si>
    <t>PLACA ENTREPISO ALIGERADO BLOQUE CONCRETO 21 MPa - (3000 PSI)</t>
  </si>
  <si>
    <t>area</t>
  </si>
  <si>
    <t>total</t>
  </si>
  <si>
    <t>CANTIDAD  X VIGA</t>
  </si>
  <si>
    <t>AREA X VIGA</t>
  </si>
  <si>
    <t xml:space="preserve">AREA TOTAL </t>
  </si>
  <si>
    <t xml:space="preserve"> concreto RIOSTRAS </t>
  </si>
  <si>
    <t>ml barras 5/8</t>
  </si>
  <si>
    <t>peso 5/8</t>
  </si>
  <si>
    <t>ACERO RIOSTRAS</t>
  </si>
  <si>
    <t>TOTAL CONCRETO</t>
  </si>
  <si>
    <t>BASE CONCRETO</t>
  </si>
  <si>
    <t>CONCRETO 21 MPa (3000 PSI)</t>
  </si>
  <si>
    <t>ENCHAPE</t>
  </si>
  <si>
    <t>DEMOLICION ENCHAPE</t>
  </si>
  <si>
    <t xml:space="preserve">SUMINISTRO E INSTALACION ENCHAPE </t>
  </si>
  <si>
    <t>BIBLIOTECA NIÑOS</t>
  </si>
  <si>
    <t>ESCALERAS</t>
  </si>
  <si>
    <t>BIBLIOTECA ADULTOS</t>
  </si>
  <si>
    <t>INSTALACIONES ELECTRICAS</t>
  </si>
  <si>
    <t>INSTALACIONES ACUEDUCTO</t>
  </si>
  <si>
    <t>SALIDA LAMPARA-TOMA PVC COMPLETA</t>
  </si>
  <si>
    <t>SUMINISTRO E INSTALACIÓN DE TUBERIA PVC CONDUIT 1".</t>
  </si>
  <si>
    <t>SUMINISTRO E INSTALACIÓN TUBERÍA PVC PRESIÓN D = 2"</t>
  </si>
  <si>
    <t>CODO PVC GRAN RADIO 90° RDE 21 D=2"</t>
  </si>
  <si>
    <t>SUMINISTRO E INSTALACION CODO PVC SANITARIO D=2"</t>
  </si>
  <si>
    <t>SUMINISTRO E INSTALACIÓN TUBERÍA DE ALCANTARILLADO PVC D=4"</t>
  </si>
  <si>
    <t>UNIÓN PVC SANITARIA D=4"</t>
  </si>
  <si>
    <t xml:space="preserve">TUBERIA SANITARIA </t>
  </si>
  <si>
    <t>SUMINISTRO E INSTALACION DE BARANDAS EN TUBERÍA METÁLICA</t>
  </si>
  <si>
    <t>peso total 5/8</t>
  </si>
  <si>
    <t>LARGO HUELL</t>
  </si>
  <si>
    <t>ANCHO ESCALERA</t>
  </si>
  <si>
    <t>CONTRAHUELLA</t>
  </si>
  <si>
    <t>HUELLA</t>
  </si>
  <si>
    <t>VOLUMEN TOTAL</t>
  </si>
  <si>
    <t xml:space="preserve">CONCRETO </t>
  </si>
  <si>
    <t>PLACA</t>
  </si>
  <si>
    <t>AREA HUELLA</t>
  </si>
  <si>
    <t>ANCHO CONTRAHUE</t>
  </si>
  <si>
    <t>AREA CONTRAHUELLA</t>
  </si>
  <si>
    <t>CANTIDAD HUEL</t>
  </si>
  <si>
    <t>CANTIDAD CONTR</t>
  </si>
  <si>
    <t>AREA T HUELLA</t>
  </si>
  <si>
    <t>AREA T CONTRAHU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</si>
</sst>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226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5" xfId="0" applyFont="1" applyBorder="1"/>
    <xf numFmtId="1" fontId="0" fillId="0" borderId="5" xfId="0" applyNumberFormat="1" applyBorder="1"/>
    <xf numFmtId="16" fontId="0" fillId="0" borderId="5" xfId="0" applyNumberFormat="1" applyBorder="1"/>
    <xf numFmtId="0" fontId="0" fillId="0" borderId="5" xfId="0" applyBorder="1" applyAlignment="1">
      <alignment horizontal="center" vertical="center"/>
    </xf>
    <xf numFmtId="0" fontId="2" fillId="0" borderId="5" xfId="0" applyFont="1" applyFill="1" applyBorder="1"/>
    <xf numFmtId="0" fontId="2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/>
    <xf numFmtId="0" fontId="0" fillId="0" borderId="22" xfId="0" applyBorder="1"/>
    <xf numFmtId="0" fontId="0" fillId="0" borderId="25" xfId="0" applyBorder="1"/>
    <xf numFmtId="0" fontId="0" fillId="0" borderId="27" xfId="0" applyBorder="1"/>
    <xf numFmtId="0" fontId="0" fillId="0" borderId="28" xfId="0" applyBorder="1"/>
    <xf numFmtId="0" fontId="0" fillId="0" borderId="26" xfId="0" applyBorder="1" applyAlignment="1">
      <alignment horizontal="center"/>
    </xf>
    <xf numFmtId="44" fontId="0" fillId="0" borderId="27" xfId="1" applyFont="1" applyBorder="1"/>
    <xf numFmtId="44" fontId="0" fillId="0" borderId="14" xfId="1" applyFont="1" applyBorder="1"/>
    <xf numFmtId="44" fontId="0" fillId="0" borderId="28" xfId="1" applyFont="1" applyBorder="1"/>
    <xf numFmtId="8" fontId="0" fillId="0" borderId="26" xfId="0" applyNumberFormat="1" applyBorder="1"/>
    <xf numFmtId="8" fontId="0" fillId="0" borderId="22" xfId="0" applyNumberFormat="1" applyBorder="1"/>
    <xf numFmtId="8" fontId="0" fillId="0" borderId="25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8" fontId="0" fillId="0" borderId="29" xfId="0" applyNumberFormat="1" applyBorder="1"/>
    <xf numFmtId="44" fontId="0" fillId="0" borderId="1" xfId="1" applyFont="1" applyBorder="1"/>
    <xf numFmtId="1" fontId="0" fillId="0" borderId="0" xfId="0" applyNumberFormat="1" applyBorder="1" applyAlignment="1">
      <alignment horizontal="center"/>
    </xf>
    <xf numFmtId="44" fontId="0" fillId="0" borderId="29" xfId="1" applyFont="1" applyBorder="1"/>
    <xf numFmtId="164" fontId="0" fillId="0" borderId="27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44" fontId="0" fillId="0" borderId="30" xfId="1" applyFont="1" applyBorder="1"/>
    <xf numFmtId="44" fontId="0" fillId="0" borderId="31" xfId="1" applyFont="1" applyBorder="1"/>
    <xf numFmtId="44" fontId="0" fillId="0" borderId="26" xfId="1" applyFont="1" applyBorder="1"/>
    <xf numFmtId="44" fontId="0" fillId="0" borderId="25" xfId="1" applyFont="1" applyBorder="1"/>
    <xf numFmtId="44" fontId="3" fillId="0" borderId="22" xfId="0" applyNumberFormat="1" applyFont="1" applyFill="1" applyBorder="1" applyAlignment="1">
      <alignment horizontal="center" vertical="center"/>
    </xf>
    <xf numFmtId="44" fontId="0" fillId="0" borderId="25" xfId="0" applyNumberFormat="1" applyBorder="1"/>
    <xf numFmtId="9" fontId="2" fillId="0" borderId="13" xfId="0" applyNumberFormat="1" applyFont="1" applyBorder="1" applyAlignment="1"/>
    <xf numFmtId="44" fontId="0" fillId="0" borderId="23" xfId="1" applyFont="1" applyBorder="1"/>
    <xf numFmtId="44" fontId="0" fillId="0" borderId="21" xfId="0" applyNumberFormat="1" applyBorder="1"/>
    <xf numFmtId="0" fontId="0" fillId="0" borderId="34" xfId="0" applyBorder="1" applyAlignment="1">
      <alignment horizontal="center"/>
    </xf>
    <xf numFmtId="0" fontId="0" fillId="0" borderId="26" xfId="0" applyFill="1" applyBorder="1"/>
    <xf numFmtId="0" fontId="0" fillId="0" borderId="25" xfId="0" applyFill="1" applyBorder="1"/>
    <xf numFmtId="0" fontId="0" fillId="0" borderId="22" xfId="0" applyFill="1" applyBorder="1"/>
    <xf numFmtId="44" fontId="0" fillId="0" borderId="22" xfId="1" applyFont="1" applyBorder="1"/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44" fontId="0" fillId="0" borderId="35" xfId="1" applyFont="1" applyBorder="1"/>
    <xf numFmtId="44" fontId="0" fillId="0" borderId="36" xfId="1" applyFont="1" applyBorder="1"/>
    <xf numFmtId="0" fontId="0" fillId="0" borderId="5" xfId="0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3" borderId="1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5" xfId="0" applyBorder="1"/>
    <xf numFmtId="0" fontId="0" fillId="0" borderId="36" xfId="0" applyBorder="1" applyAlignment="1">
      <alignment horizontal="left" vertical="center" wrapText="1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8" fontId="0" fillId="0" borderId="11" xfId="0" applyNumberFormat="1" applyBorder="1"/>
    <xf numFmtId="8" fontId="0" fillId="0" borderId="12" xfId="0" applyNumberFormat="1" applyBorder="1"/>
    <xf numFmtId="0" fontId="0" fillId="0" borderId="6" xfId="0" applyBorder="1"/>
    <xf numFmtId="0" fontId="0" fillId="0" borderId="16" xfId="0" applyBorder="1"/>
    <xf numFmtId="0" fontId="0" fillId="0" borderId="8" xfId="0" applyBorder="1"/>
    <xf numFmtId="0" fontId="0" fillId="0" borderId="11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8" xfId="0" applyBorder="1"/>
    <xf numFmtId="0" fontId="0" fillId="0" borderId="49" xfId="0" applyBorder="1" applyAlignment="1">
      <alignment horizontal="center"/>
    </xf>
    <xf numFmtId="0" fontId="0" fillId="0" borderId="16" xfId="0" applyFill="1" applyBorder="1"/>
    <xf numFmtId="0" fontId="0" fillId="0" borderId="8" xfId="0" applyFill="1" applyBorder="1"/>
    <xf numFmtId="0" fontId="0" fillId="0" borderId="37" xfId="0" applyBorder="1"/>
    <xf numFmtId="0" fontId="0" fillId="0" borderId="38" xfId="0" applyBorder="1"/>
    <xf numFmtId="0" fontId="0" fillId="0" borderId="4" xfId="0" applyBorder="1"/>
    <xf numFmtId="0" fontId="0" fillId="0" borderId="40" xfId="0" applyBorder="1"/>
    <xf numFmtId="0" fontId="0" fillId="0" borderId="1" xfId="0" applyFill="1" applyBorder="1"/>
    <xf numFmtId="44" fontId="0" fillId="0" borderId="53" xfId="1" applyFont="1" applyBorder="1"/>
    <xf numFmtId="0" fontId="0" fillId="0" borderId="50" xfId="0" applyBorder="1" applyAlignment="1">
      <alignment horizontal="center"/>
    </xf>
    <xf numFmtId="44" fontId="0" fillId="0" borderId="41" xfId="1" applyFont="1" applyBorder="1"/>
    <xf numFmtId="0" fontId="0" fillId="0" borderId="54" xfId="0" applyBorder="1" applyAlignment="1">
      <alignment horizontal="center"/>
    </xf>
    <xf numFmtId="0" fontId="0" fillId="0" borderId="41" xfId="0" applyBorder="1"/>
    <xf numFmtId="164" fontId="0" fillId="0" borderId="41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17" xfId="0" applyBorder="1"/>
    <xf numFmtId="0" fontId="0" fillId="0" borderId="55" xfId="0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44" fontId="0" fillId="0" borderId="11" xfId="1" applyFont="1" applyBorder="1"/>
    <xf numFmtId="0" fontId="0" fillId="0" borderId="0" xfId="0" applyBorder="1" applyAlignment="1"/>
    <xf numFmtId="0" fontId="0" fillId="0" borderId="4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7" xfId="0" applyFont="1" applyFill="1" applyBorder="1" applyAlignment="1">
      <alignment horizontal="left"/>
    </xf>
    <xf numFmtId="44" fontId="1" fillId="0" borderId="26" xfId="1" applyFont="1" applyFill="1" applyBorder="1" applyAlignment="1">
      <alignment horizontal="left"/>
    </xf>
    <xf numFmtId="44" fontId="0" fillId="0" borderId="11" xfId="1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44" fontId="1" fillId="0" borderId="24" xfId="1" applyFont="1" applyFill="1" applyBorder="1" applyAlignment="1">
      <alignment horizontal="left"/>
    </xf>
    <xf numFmtId="0" fontId="0" fillId="0" borderId="0" xfId="0" applyFont="1" applyFill="1" applyBorder="1"/>
    <xf numFmtId="0" fontId="0" fillId="0" borderId="34" xfId="0" applyFont="1" applyFill="1" applyBorder="1"/>
    <xf numFmtId="0" fontId="0" fillId="0" borderId="3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Border="1"/>
    <xf numFmtId="164" fontId="0" fillId="0" borderId="3" xfId="0" applyNumberFormat="1" applyBorder="1" applyAlignment="1">
      <alignment horizontal="center"/>
    </xf>
    <xf numFmtId="44" fontId="0" fillId="0" borderId="4" xfId="1" applyFont="1" applyBorder="1"/>
    <xf numFmtId="164" fontId="0" fillId="0" borderId="25" xfId="0" applyNumberFormat="1" applyBorder="1" applyAlignment="1">
      <alignment horizontal="center"/>
    </xf>
    <xf numFmtId="0" fontId="0" fillId="0" borderId="23" xfId="0" applyFill="1" applyBorder="1" applyAlignment="1">
      <alignment horizontal="left" vertical="center" wrapText="1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56" xfId="0" applyFill="1" applyBorder="1"/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>
      <alignment horizontal="center"/>
    </xf>
    <xf numFmtId="44" fontId="0" fillId="0" borderId="0" xfId="0" applyNumberFormat="1"/>
    <xf numFmtId="0" fontId="0" fillId="0" borderId="51" xfId="0" applyBorder="1" applyAlignment="1">
      <alignment horizontal="center"/>
    </xf>
    <xf numFmtId="0" fontId="0" fillId="0" borderId="37" xfId="0" applyFont="1" applyFill="1" applyBorder="1" applyAlignment="1">
      <alignment vertical="center" wrapText="1"/>
    </xf>
    <xf numFmtId="0" fontId="0" fillId="0" borderId="38" xfId="0" applyFont="1" applyFill="1" applyBorder="1"/>
    <xf numFmtId="0" fontId="0" fillId="0" borderId="39" xfId="0" applyFont="1" applyFill="1" applyBorder="1"/>
    <xf numFmtId="0" fontId="0" fillId="0" borderId="26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44" fontId="0" fillId="0" borderId="47" xfId="1" applyFont="1" applyBorder="1"/>
    <xf numFmtId="44" fontId="0" fillId="0" borderId="12" xfId="1" applyFont="1" applyBorder="1"/>
    <xf numFmtId="0" fontId="0" fillId="0" borderId="26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8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4" xfId="0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51" xfId="0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0" fontId="2" fillId="0" borderId="43" xfId="0" applyFont="1" applyFill="1" applyBorder="1" applyAlignment="1">
      <alignment horizontal="left"/>
    </xf>
    <xf numFmtId="0" fontId="2" fillId="0" borderId="57" xfId="0" applyFont="1" applyBorder="1" applyAlignment="1">
      <alignment horizontal="left"/>
    </xf>
    <xf numFmtId="0" fontId="2" fillId="0" borderId="56" xfId="0" applyFont="1" applyBorder="1" applyAlignment="1">
      <alignment horizontal="left"/>
    </xf>
    <xf numFmtId="0" fontId="2" fillId="0" borderId="58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4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4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5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57" xfId="0" applyFont="1" applyFill="1" applyBorder="1" applyAlignment="1">
      <alignment horizontal="left"/>
    </xf>
    <xf numFmtId="0" fontId="2" fillId="0" borderId="56" xfId="0" applyFont="1" applyFill="1" applyBorder="1" applyAlignment="1">
      <alignment horizontal="left"/>
    </xf>
    <xf numFmtId="0" fontId="2" fillId="0" borderId="40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53" xfId="0" applyFont="1" applyFill="1" applyBorder="1" applyAlignment="1">
      <alignment horizontal="left"/>
    </xf>
    <xf numFmtId="0" fontId="2" fillId="0" borderId="45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0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</cellXfs>
  <cellStyles count="3">
    <cellStyle name="Moneda" xfId="1" builtinId="4"/>
    <cellStyle name="Normal" xfId="0" builtinId="0"/>
    <cellStyle name="Normal 2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105"/>
  <sheetViews>
    <sheetView topLeftCell="D64" zoomScale="80" zoomScaleNormal="80" workbookViewId="0">
      <selection activeCell="J35" sqref="J35"/>
    </sheetView>
  </sheetViews>
  <sheetFormatPr baseColWidth="10" defaultRowHeight="15" x14ac:dyDescent="0.25"/>
  <cols>
    <col min="3" max="3" width="13.140625" customWidth="1"/>
    <col min="9" max="9" width="20.140625" customWidth="1"/>
    <col min="12" max="12" width="15.42578125" customWidth="1"/>
    <col min="15" max="15" width="14.7109375" customWidth="1"/>
  </cols>
  <sheetData>
    <row r="2" spans="3:19" ht="15.75" thickBot="1" x14ac:dyDescent="0.3"/>
    <row r="3" spans="3:19" ht="15.75" thickBot="1" x14ac:dyDescent="0.3">
      <c r="C3" s="148" t="s">
        <v>13</v>
      </c>
      <c r="D3" s="149"/>
      <c r="E3" s="149"/>
      <c r="F3" s="149"/>
      <c r="G3" s="149"/>
      <c r="H3" s="149"/>
      <c r="I3" s="149"/>
      <c r="J3" s="150"/>
      <c r="K3" s="133"/>
      <c r="L3" s="133"/>
      <c r="M3" s="133"/>
      <c r="N3" s="133"/>
      <c r="O3" s="133"/>
      <c r="P3" s="133"/>
      <c r="Q3" s="133"/>
      <c r="R3" s="133"/>
      <c r="S3" s="133"/>
    </row>
    <row r="5" spans="3:19" x14ac:dyDescent="0.25">
      <c r="C5" s="159" t="s">
        <v>23</v>
      </c>
      <c r="D5" s="159"/>
      <c r="F5" s="159" t="s">
        <v>29</v>
      </c>
      <c r="G5" s="159"/>
      <c r="I5" s="159" t="s">
        <v>37</v>
      </c>
      <c r="J5" s="159"/>
      <c r="L5" s="106"/>
      <c r="M5" s="106"/>
      <c r="N5" s="31"/>
      <c r="O5" s="106"/>
      <c r="P5" s="106"/>
      <c r="Q5" s="31"/>
      <c r="R5" s="106"/>
      <c r="S5" s="106"/>
    </row>
    <row r="6" spans="3:19" x14ac:dyDescent="0.25">
      <c r="C6" s="5" t="s">
        <v>16</v>
      </c>
      <c r="D6" s="5">
        <v>1.55</v>
      </c>
      <c r="F6" s="5" t="s">
        <v>16</v>
      </c>
      <c r="G6" s="10">
        <v>1.5</v>
      </c>
      <c r="I6" s="5" t="s">
        <v>16</v>
      </c>
      <c r="J6" s="5">
        <v>1.5</v>
      </c>
      <c r="L6" s="31"/>
      <c r="M6" s="31"/>
      <c r="N6" s="31"/>
      <c r="O6" s="31"/>
      <c r="P6" s="31"/>
      <c r="Q6" s="31"/>
      <c r="R6" s="31"/>
      <c r="S6" s="134"/>
    </row>
    <row r="7" spans="3:19" x14ac:dyDescent="0.25">
      <c r="C7" s="5" t="s">
        <v>17</v>
      </c>
      <c r="D7" s="5">
        <v>2.4</v>
      </c>
      <c r="F7" s="5" t="s">
        <v>17</v>
      </c>
      <c r="G7" s="10">
        <v>1.5</v>
      </c>
      <c r="I7" s="5" t="s">
        <v>17</v>
      </c>
      <c r="J7" s="5">
        <v>2</v>
      </c>
      <c r="L7" s="31"/>
      <c r="M7" s="31"/>
      <c r="N7" s="31"/>
      <c r="O7" s="31"/>
      <c r="P7" s="31"/>
      <c r="Q7" s="31"/>
      <c r="R7" s="31"/>
      <c r="S7" s="134"/>
    </row>
    <row r="8" spans="3:19" x14ac:dyDescent="0.25">
      <c r="C8" s="5" t="s">
        <v>18</v>
      </c>
      <c r="D8" s="5">
        <v>0.2</v>
      </c>
      <c r="F8" s="5" t="s">
        <v>30</v>
      </c>
      <c r="G8" s="10">
        <v>0.2</v>
      </c>
      <c r="I8" s="5" t="s">
        <v>18</v>
      </c>
      <c r="J8" s="5">
        <v>0.2</v>
      </c>
      <c r="L8" s="31"/>
      <c r="M8" s="31"/>
      <c r="N8" s="31"/>
      <c r="O8" s="31"/>
      <c r="P8" s="31"/>
      <c r="Q8" s="31"/>
      <c r="R8" s="31"/>
      <c r="S8" s="134"/>
    </row>
    <row r="9" spans="3:19" x14ac:dyDescent="0.25">
      <c r="C9" s="5" t="s">
        <v>19</v>
      </c>
      <c r="D9" s="5">
        <f>+D6/D8</f>
        <v>7.75</v>
      </c>
      <c r="F9" s="5" t="s">
        <v>31</v>
      </c>
      <c r="G9" s="10">
        <f>+G7/G8</f>
        <v>7.5</v>
      </c>
      <c r="I9" s="5" t="s">
        <v>38</v>
      </c>
      <c r="J9" s="5">
        <f>+J6/J8</f>
        <v>7.5</v>
      </c>
      <c r="L9" s="31"/>
      <c r="M9" s="31"/>
      <c r="N9" s="31"/>
      <c r="O9" s="31"/>
      <c r="P9" s="31"/>
      <c r="Q9" s="31"/>
      <c r="R9" s="31"/>
      <c r="S9" s="35"/>
    </row>
    <row r="10" spans="3:19" x14ac:dyDescent="0.25">
      <c r="C10" s="5" t="s">
        <v>20</v>
      </c>
      <c r="D10" s="8">
        <f>+D7/D8</f>
        <v>11.999999999999998</v>
      </c>
      <c r="F10" s="5" t="s">
        <v>32</v>
      </c>
      <c r="G10" s="6">
        <f>+G7/G8</f>
        <v>7.5</v>
      </c>
      <c r="I10" s="5" t="s">
        <v>20</v>
      </c>
      <c r="J10" s="5">
        <f>+J7/J8</f>
        <v>10</v>
      </c>
      <c r="L10" s="31"/>
      <c r="M10" s="31"/>
      <c r="N10" s="31"/>
      <c r="O10" s="31"/>
      <c r="P10" s="31"/>
      <c r="Q10" s="31"/>
      <c r="R10" s="31"/>
      <c r="S10" s="31"/>
    </row>
    <row r="11" spans="3:19" x14ac:dyDescent="0.25">
      <c r="C11" s="9" t="s">
        <v>21</v>
      </c>
      <c r="D11" s="5">
        <f>+D9*D7</f>
        <v>18.599999999999998</v>
      </c>
      <c r="F11" s="5" t="s">
        <v>22</v>
      </c>
      <c r="G11" s="6">
        <f>+G7/G8</f>
        <v>7.5</v>
      </c>
      <c r="I11" s="5" t="s">
        <v>39</v>
      </c>
      <c r="J11" s="5">
        <f>+J9*J7</f>
        <v>15</v>
      </c>
      <c r="L11" s="31"/>
      <c r="M11" s="31"/>
      <c r="N11" s="31"/>
      <c r="O11" s="31"/>
      <c r="P11" s="31"/>
      <c r="Q11" s="31"/>
      <c r="R11" s="31"/>
      <c r="S11" s="31"/>
    </row>
    <row r="12" spans="3:19" x14ac:dyDescent="0.25">
      <c r="C12" s="5" t="s">
        <v>22</v>
      </c>
      <c r="D12" s="5">
        <f>+(D10*D6)*2</f>
        <v>37.199999999999996</v>
      </c>
      <c r="F12" s="5" t="s">
        <v>33</v>
      </c>
      <c r="G12" s="6">
        <f>+G9*1</f>
        <v>7.5</v>
      </c>
      <c r="I12" s="5" t="s">
        <v>40</v>
      </c>
      <c r="J12" s="5">
        <f>+J10+J6</f>
        <v>11.5</v>
      </c>
      <c r="L12" s="31"/>
      <c r="M12" s="31"/>
      <c r="N12" s="31"/>
      <c r="O12" s="31"/>
      <c r="P12" s="31"/>
      <c r="Q12" s="31"/>
      <c r="R12" s="31"/>
      <c r="S12" s="31"/>
    </row>
    <row r="13" spans="3:19" x14ac:dyDescent="0.25">
      <c r="C13" s="5" t="s">
        <v>22</v>
      </c>
      <c r="D13" s="5">
        <f>+D9*D7</f>
        <v>18.599999999999998</v>
      </c>
      <c r="F13" s="5" t="s">
        <v>34</v>
      </c>
      <c r="G13" s="6">
        <f>+((G10*0.2)*4)+(G11*1)</f>
        <v>13.5</v>
      </c>
      <c r="I13" s="5" t="s">
        <v>41</v>
      </c>
      <c r="J13" s="5">
        <f>+J9*J7</f>
        <v>15</v>
      </c>
      <c r="L13" s="31"/>
      <c r="M13" s="31"/>
      <c r="N13" s="31"/>
      <c r="O13" s="31"/>
      <c r="P13" s="31"/>
      <c r="Q13" s="31"/>
      <c r="R13" s="31"/>
      <c r="S13" s="31"/>
    </row>
    <row r="14" spans="3:19" x14ac:dyDescent="0.25">
      <c r="C14" s="5" t="s">
        <v>24</v>
      </c>
      <c r="D14" s="5">
        <v>1.552</v>
      </c>
      <c r="F14" s="5" t="s">
        <v>35</v>
      </c>
      <c r="G14" s="6">
        <f>+G12*D14</f>
        <v>11.64</v>
      </c>
      <c r="I14" s="5" t="s">
        <v>42</v>
      </c>
      <c r="J14" s="5">
        <f>+J11*D14</f>
        <v>23.28</v>
      </c>
    </row>
    <row r="15" spans="3:19" x14ac:dyDescent="0.25">
      <c r="C15" s="5" t="s">
        <v>25</v>
      </c>
      <c r="D15" s="5">
        <v>0.99399999999999999</v>
      </c>
      <c r="F15" s="5" t="s">
        <v>36</v>
      </c>
      <c r="G15" s="6">
        <f>+G13*D15</f>
        <v>13.419</v>
      </c>
      <c r="I15" s="5" t="s">
        <v>43</v>
      </c>
      <c r="J15" s="5">
        <f>+(J13+J12)*D15</f>
        <v>26.341000000000001</v>
      </c>
    </row>
    <row r="16" spans="3:19" x14ac:dyDescent="0.25">
      <c r="C16" s="5" t="s">
        <v>26</v>
      </c>
      <c r="D16" s="5">
        <f>+D14*D11</f>
        <v>28.867199999999997</v>
      </c>
      <c r="F16" s="7" t="s">
        <v>28</v>
      </c>
      <c r="G16" s="7">
        <f>+G15+G14</f>
        <v>25.059000000000001</v>
      </c>
      <c r="I16" s="7" t="s">
        <v>28</v>
      </c>
      <c r="J16" s="7">
        <f>+J15+J14</f>
        <v>49.621000000000002</v>
      </c>
    </row>
    <row r="17" spans="3:20" x14ac:dyDescent="0.25">
      <c r="C17" s="5" t="s">
        <v>27</v>
      </c>
      <c r="D17" s="5">
        <f>+(D12+D13)*D15</f>
        <v>55.465199999999996</v>
      </c>
    </row>
    <row r="18" spans="3:20" x14ac:dyDescent="0.25">
      <c r="C18" s="7" t="s">
        <v>28</v>
      </c>
      <c r="D18" s="7">
        <f>+D16+D17</f>
        <v>84.332399999999993</v>
      </c>
    </row>
    <row r="20" spans="3:20" x14ac:dyDescent="0.25">
      <c r="F20" s="159" t="s">
        <v>44</v>
      </c>
      <c r="G20" s="159"/>
      <c r="H20" s="7">
        <f>+D16+G14+J14</f>
        <v>63.787199999999999</v>
      </c>
    </row>
    <row r="21" spans="3:20" x14ac:dyDescent="0.25">
      <c r="F21" s="159" t="s">
        <v>45</v>
      </c>
      <c r="G21" s="159"/>
      <c r="H21" s="7">
        <f>+D17+G15+J15+M10+P10+S13</f>
        <v>95.225200000000001</v>
      </c>
    </row>
    <row r="22" spans="3:20" x14ac:dyDescent="0.25">
      <c r="F22" s="159" t="s">
        <v>93</v>
      </c>
      <c r="G22" s="159"/>
      <c r="H22" s="7">
        <f>+M13+P13</f>
        <v>0</v>
      </c>
    </row>
    <row r="23" spans="3:20" x14ac:dyDescent="0.25">
      <c r="F23" s="159" t="s">
        <v>46</v>
      </c>
      <c r="G23" s="159"/>
      <c r="H23" s="7">
        <f>+H22+H21+H20</f>
        <v>159.01240000000001</v>
      </c>
    </row>
    <row r="25" spans="3:20" ht="15.75" thickBot="1" x14ac:dyDescent="0.3"/>
    <row r="26" spans="3:20" ht="15.75" thickBot="1" x14ac:dyDescent="0.3">
      <c r="C26" s="148" t="s">
        <v>48</v>
      </c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50"/>
    </row>
    <row r="29" spans="3:20" x14ac:dyDescent="0.25">
      <c r="M29" s="159" t="s">
        <v>64</v>
      </c>
      <c r="N29" s="159"/>
      <c r="P29" s="151" t="s">
        <v>67</v>
      </c>
      <c r="Q29" s="151"/>
    </row>
    <row r="30" spans="3:20" x14ac:dyDescent="0.25">
      <c r="M30" s="5" t="s">
        <v>17</v>
      </c>
      <c r="N30" s="5">
        <v>12</v>
      </c>
      <c r="P30" s="5" t="s">
        <v>17</v>
      </c>
      <c r="Q30" s="5">
        <v>15</v>
      </c>
    </row>
    <row r="31" spans="3:20" x14ac:dyDescent="0.25">
      <c r="C31" s="159" t="s">
        <v>49</v>
      </c>
      <c r="D31" s="159"/>
      <c r="F31" s="159" t="s">
        <v>58</v>
      </c>
      <c r="G31" s="159"/>
      <c r="I31" s="159" t="s">
        <v>59</v>
      </c>
      <c r="J31" s="159"/>
      <c r="M31" s="5" t="s">
        <v>65</v>
      </c>
      <c r="N31" s="5">
        <v>3</v>
      </c>
      <c r="P31" s="5" t="s">
        <v>16</v>
      </c>
      <c r="Q31" s="5">
        <v>5</v>
      </c>
    </row>
    <row r="32" spans="3:20" x14ac:dyDescent="0.25">
      <c r="C32" s="5" t="s">
        <v>17</v>
      </c>
      <c r="D32" s="6">
        <v>2.35</v>
      </c>
      <c r="F32" s="5" t="s">
        <v>17</v>
      </c>
      <c r="G32" s="6">
        <v>1</v>
      </c>
      <c r="I32" s="5" t="s">
        <v>17</v>
      </c>
      <c r="J32" s="6">
        <v>2</v>
      </c>
      <c r="M32" s="5" t="s">
        <v>47</v>
      </c>
      <c r="N32" s="5">
        <f>+N31*N30</f>
        <v>36</v>
      </c>
      <c r="P32" s="5" t="s">
        <v>47</v>
      </c>
      <c r="Q32" s="5">
        <f>+Q30*Q31</f>
        <v>75</v>
      </c>
    </row>
    <row r="33" spans="3:17" x14ac:dyDescent="0.25">
      <c r="C33" s="5" t="s">
        <v>16</v>
      </c>
      <c r="D33" s="6">
        <v>1.5</v>
      </c>
      <c r="F33" s="5" t="s">
        <v>16</v>
      </c>
      <c r="G33" s="6">
        <v>1.5</v>
      </c>
      <c r="I33" s="5" t="s">
        <v>16</v>
      </c>
      <c r="J33" s="6">
        <v>1.5</v>
      </c>
      <c r="P33" s="5"/>
      <c r="Q33" s="5"/>
    </row>
    <row r="34" spans="3:17" x14ac:dyDescent="0.25">
      <c r="C34" s="5" t="s">
        <v>50</v>
      </c>
      <c r="D34" s="6">
        <v>0.2</v>
      </c>
      <c r="F34" s="5" t="s">
        <v>50</v>
      </c>
      <c r="G34" s="6">
        <v>0.2</v>
      </c>
      <c r="I34" s="5" t="s">
        <v>50</v>
      </c>
      <c r="J34" s="6">
        <v>0.2</v>
      </c>
      <c r="P34" s="31"/>
      <c r="Q34" s="31"/>
    </row>
    <row r="35" spans="3:17" x14ac:dyDescent="0.25">
      <c r="C35" s="7" t="s">
        <v>51</v>
      </c>
      <c r="D35" s="6">
        <f>+D32*D33*D34</f>
        <v>0.70500000000000007</v>
      </c>
      <c r="F35" s="7" t="s">
        <v>51</v>
      </c>
      <c r="G35" s="12">
        <f>+G34*G33*G32</f>
        <v>0.30000000000000004</v>
      </c>
      <c r="I35" s="5" t="s">
        <v>51</v>
      </c>
      <c r="J35" s="6">
        <f>+J34*J33*J32</f>
        <v>0.60000000000000009</v>
      </c>
      <c r="P35" s="31"/>
      <c r="Q35" s="31"/>
    </row>
    <row r="36" spans="3:17" x14ac:dyDescent="0.25">
      <c r="C36" s="5" t="s">
        <v>52</v>
      </c>
      <c r="D36" s="6">
        <v>1.5</v>
      </c>
      <c r="F36" s="130" t="s">
        <v>147</v>
      </c>
      <c r="G36" s="131">
        <v>1.5</v>
      </c>
      <c r="I36" s="5" t="s">
        <v>60</v>
      </c>
      <c r="J36" s="6">
        <f>+D39</f>
        <v>7.5000000000000011E-2</v>
      </c>
      <c r="P36" s="31"/>
      <c r="Q36" s="31"/>
    </row>
    <row r="37" spans="3:17" x14ac:dyDescent="0.25">
      <c r="C37" s="5" t="s">
        <v>53</v>
      </c>
      <c r="D37" s="6">
        <v>0.2</v>
      </c>
      <c r="F37" s="130" t="s">
        <v>148</v>
      </c>
      <c r="G37" s="131">
        <v>0.2</v>
      </c>
      <c r="I37" s="5" t="s">
        <v>4</v>
      </c>
      <c r="J37" s="6">
        <v>6</v>
      </c>
    </row>
    <row r="38" spans="3:17" x14ac:dyDescent="0.25">
      <c r="C38" s="5" t="s">
        <v>146</v>
      </c>
      <c r="D38" s="6">
        <v>0.25</v>
      </c>
      <c r="F38" s="130" t="s">
        <v>149</v>
      </c>
      <c r="G38" s="131">
        <v>0.35</v>
      </c>
      <c r="I38" s="5" t="s">
        <v>61</v>
      </c>
      <c r="J38" s="6">
        <f>+J37*J36</f>
        <v>0.45000000000000007</v>
      </c>
    </row>
    <row r="39" spans="3:17" x14ac:dyDescent="0.25">
      <c r="C39" s="7" t="s">
        <v>54</v>
      </c>
      <c r="D39" s="6">
        <f>+D38*D37*D36</f>
        <v>7.5000000000000011E-2</v>
      </c>
      <c r="F39" s="130" t="s">
        <v>51</v>
      </c>
      <c r="G39" s="114">
        <f>+G36*G37*G38</f>
        <v>0.10500000000000001</v>
      </c>
      <c r="I39" s="7" t="s">
        <v>57</v>
      </c>
      <c r="J39" s="12">
        <f>+J38+J35</f>
        <v>1.0500000000000003</v>
      </c>
      <c r="M39" s="151" t="s">
        <v>77</v>
      </c>
      <c r="N39" s="151"/>
      <c r="P39">
        <f>1.2+1.5+1.2+1</f>
        <v>4.9000000000000004</v>
      </c>
    </row>
    <row r="40" spans="3:17" x14ac:dyDescent="0.25">
      <c r="C40" s="5" t="s">
        <v>55</v>
      </c>
      <c r="D40" s="6">
        <v>9</v>
      </c>
      <c r="F40" s="130" t="s">
        <v>4</v>
      </c>
      <c r="G40" s="131">
        <v>3</v>
      </c>
      <c r="M40" s="5" t="s">
        <v>65</v>
      </c>
      <c r="N40" s="5">
        <v>1.5</v>
      </c>
      <c r="P40">
        <f>+P39*1.5</f>
        <v>7.3500000000000005</v>
      </c>
    </row>
    <row r="41" spans="3:17" x14ac:dyDescent="0.25">
      <c r="C41" s="5" t="s">
        <v>56</v>
      </c>
      <c r="D41" s="6">
        <f>+D40*D39</f>
        <v>0.67500000000000004</v>
      </c>
      <c r="F41" s="130" t="s">
        <v>150</v>
      </c>
      <c r="G41" s="114">
        <f>+G39*G40</f>
        <v>0.31500000000000006</v>
      </c>
      <c r="M41" s="5" t="s">
        <v>16</v>
      </c>
      <c r="N41" s="5">
        <v>1.2</v>
      </c>
    </row>
    <row r="42" spans="3:17" x14ac:dyDescent="0.25">
      <c r="C42" s="11" t="s">
        <v>57</v>
      </c>
      <c r="D42" s="12">
        <f>+D41+D35</f>
        <v>1.3800000000000001</v>
      </c>
      <c r="F42" s="129" t="s">
        <v>57</v>
      </c>
      <c r="G42" s="32">
        <f>+G41+G35</f>
        <v>0.6150000000000001</v>
      </c>
      <c r="M42" s="5" t="s">
        <v>47</v>
      </c>
      <c r="N42" s="5">
        <f>+N40*N41</f>
        <v>1.7999999999999998</v>
      </c>
    </row>
    <row r="43" spans="3:17" x14ac:dyDescent="0.25">
      <c r="M43" s="5" t="s">
        <v>78</v>
      </c>
      <c r="N43" s="5">
        <f>1.3*0.5</f>
        <v>0.65</v>
      </c>
    </row>
    <row r="44" spans="3:17" x14ac:dyDescent="0.25">
      <c r="M44" s="5"/>
      <c r="N44" s="5">
        <f>+N42-N43</f>
        <v>1.1499999999999999</v>
      </c>
    </row>
    <row r="45" spans="3:17" x14ac:dyDescent="0.25">
      <c r="I45" s="152"/>
      <c r="J45" s="152"/>
    </row>
    <row r="46" spans="3:17" ht="15.75" thickBot="1" x14ac:dyDescent="0.3">
      <c r="I46" s="31"/>
      <c r="J46" s="32"/>
      <c r="M46" s="5" t="s">
        <v>85</v>
      </c>
      <c r="N46" s="5">
        <f>+J48+N44</f>
        <v>1.1499999999999999</v>
      </c>
    </row>
    <row r="47" spans="3:17" x14ac:dyDescent="0.25">
      <c r="D47" s="153" t="s">
        <v>62</v>
      </c>
      <c r="E47" s="154"/>
      <c r="F47" s="157">
        <f>+D42+G42+J39</f>
        <v>3.0450000000000004</v>
      </c>
      <c r="I47" s="31"/>
      <c r="J47" s="32"/>
    </row>
    <row r="48" spans="3:17" ht="15.75" thickBot="1" x14ac:dyDescent="0.3">
      <c r="D48" s="155"/>
      <c r="E48" s="156"/>
      <c r="F48" s="158"/>
      <c r="I48" s="31"/>
      <c r="J48" s="32"/>
    </row>
    <row r="53" spans="3:16" ht="15.75" thickBot="1" x14ac:dyDescent="0.3"/>
    <row r="54" spans="3:16" x14ac:dyDescent="0.25">
      <c r="C54" s="151" t="s">
        <v>87</v>
      </c>
      <c r="D54" s="151"/>
      <c r="F54" s="152"/>
      <c r="G54" s="152"/>
      <c r="I54" s="106"/>
      <c r="J54" s="160" t="s">
        <v>94</v>
      </c>
      <c r="K54" s="24">
        <f>0.5*1.5*4</f>
        <v>3</v>
      </c>
      <c r="L54" s="106"/>
      <c r="M54" s="106"/>
      <c r="O54" s="106"/>
      <c r="P54" s="106"/>
    </row>
    <row r="55" spans="3:16" x14ac:dyDescent="0.25">
      <c r="C55" s="5" t="s">
        <v>17</v>
      </c>
      <c r="D55" s="58">
        <v>10</v>
      </c>
      <c r="F55" s="31"/>
      <c r="G55" s="32"/>
      <c r="I55" s="31"/>
      <c r="J55" s="161"/>
      <c r="K55" s="15">
        <f>7*5*0.2</f>
        <v>7</v>
      </c>
      <c r="L55" s="31"/>
      <c r="M55" s="32"/>
      <c r="O55" s="31"/>
      <c r="P55" s="32"/>
    </row>
    <row r="56" spans="3:16" ht="15.75" thickBot="1" x14ac:dyDescent="0.3">
      <c r="C56" s="5" t="s">
        <v>65</v>
      </c>
      <c r="D56" s="58">
        <v>3.5</v>
      </c>
      <c r="F56" s="31"/>
      <c r="G56" s="32"/>
      <c r="I56" s="31"/>
      <c r="J56" s="161"/>
      <c r="K56" s="16">
        <f>7*5*0.1</f>
        <v>3.5</v>
      </c>
      <c r="L56" s="31"/>
      <c r="M56" s="32"/>
      <c r="O56" s="31"/>
      <c r="P56" s="32"/>
    </row>
    <row r="57" spans="3:16" x14ac:dyDescent="0.25">
      <c r="C57" s="5" t="s">
        <v>47</v>
      </c>
      <c r="D57" s="58">
        <f>+D55*D56</f>
        <v>35</v>
      </c>
      <c r="F57" s="31"/>
      <c r="G57" s="32"/>
      <c r="I57" s="31"/>
      <c r="J57" s="160" t="s">
        <v>46</v>
      </c>
      <c r="K57" s="171">
        <f>+K54+K55+K56</f>
        <v>13.5</v>
      </c>
      <c r="L57" s="31"/>
      <c r="M57" s="32"/>
      <c r="O57" s="31"/>
      <c r="P57" s="32"/>
    </row>
    <row r="58" spans="3:16" ht="15.75" thickBot="1" x14ac:dyDescent="0.3">
      <c r="C58" s="5"/>
      <c r="D58" s="58"/>
      <c r="F58" s="31"/>
      <c r="G58" s="32"/>
      <c r="I58" s="31"/>
      <c r="J58" s="162"/>
      <c r="K58" s="172"/>
      <c r="L58" s="31"/>
      <c r="M58" s="32"/>
      <c r="O58" s="31"/>
      <c r="P58" s="32"/>
    </row>
    <row r="59" spans="3:16" ht="15.75" thickBot="1" x14ac:dyDescent="0.3">
      <c r="C59" s="5"/>
      <c r="D59" s="58"/>
      <c r="F59" s="31"/>
      <c r="G59" s="32"/>
      <c r="J59" s="103" t="s">
        <v>97</v>
      </c>
      <c r="K59" s="109">
        <f>0.3*5*14</f>
        <v>21</v>
      </c>
    </row>
    <row r="60" spans="3:16" x14ac:dyDescent="0.25">
      <c r="C60" s="5"/>
      <c r="D60" s="58"/>
    </row>
    <row r="61" spans="3:16" x14ac:dyDescent="0.25">
      <c r="C61" s="5"/>
      <c r="D61" s="58"/>
    </row>
    <row r="63" spans="3:16" x14ac:dyDescent="0.25">
      <c r="C63" t="s">
        <v>99</v>
      </c>
      <c r="D63">
        <v>44</v>
      </c>
    </row>
    <row r="64" spans="3:16" x14ac:dyDescent="0.25">
      <c r="C64" t="s">
        <v>98</v>
      </c>
      <c r="D64">
        <v>0.25</v>
      </c>
    </row>
    <row r="65" spans="3:19" x14ac:dyDescent="0.25">
      <c r="C65" t="s">
        <v>92</v>
      </c>
      <c r="D65">
        <v>0.25</v>
      </c>
    </row>
    <row r="66" spans="3:19" x14ac:dyDescent="0.25">
      <c r="C66" t="s">
        <v>116</v>
      </c>
      <c r="D66">
        <f>+D65*D64</f>
        <v>6.25E-2</v>
      </c>
    </row>
    <row r="67" spans="3:19" x14ac:dyDescent="0.25">
      <c r="C67" t="s">
        <v>117</v>
      </c>
      <c r="D67">
        <f>+D66*D63</f>
        <v>2.75</v>
      </c>
    </row>
    <row r="68" spans="3:19" ht="15.75" thickBot="1" x14ac:dyDescent="0.3"/>
    <row r="69" spans="3:19" x14ac:dyDescent="0.25">
      <c r="C69" s="163" t="s">
        <v>152</v>
      </c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5"/>
    </row>
    <row r="70" spans="3:19" ht="15.75" thickBot="1" x14ac:dyDescent="0.3">
      <c r="C70" s="166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8"/>
    </row>
    <row r="71" spans="3:19" x14ac:dyDescent="0.25">
      <c r="F71" s="31"/>
      <c r="G71" s="32"/>
    </row>
    <row r="72" spans="3:19" ht="15.75" thickBot="1" x14ac:dyDescent="0.3">
      <c r="G72" s="1"/>
    </row>
    <row r="73" spans="3:19" ht="15.75" thickBot="1" x14ac:dyDescent="0.3">
      <c r="C73" s="148" t="s">
        <v>113</v>
      </c>
      <c r="D73" s="150"/>
      <c r="F73" s="169" t="s">
        <v>101</v>
      </c>
      <c r="G73" s="170"/>
      <c r="I73" s="169" t="s">
        <v>106</v>
      </c>
      <c r="J73" s="170"/>
      <c r="L73" s="169" t="s">
        <v>121</v>
      </c>
      <c r="M73" s="170"/>
      <c r="O73" s="169" t="s">
        <v>124</v>
      </c>
      <c r="P73" s="170"/>
      <c r="R73" s="89" t="s">
        <v>110</v>
      </c>
      <c r="S73" s="24">
        <f>+H21+P83</f>
        <v>154.98519999999999</v>
      </c>
    </row>
    <row r="74" spans="3:19" x14ac:dyDescent="0.25">
      <c r="C74" s="101" t="s">
        <v>16</v>
      </c>
      <c r="D74" s="102">
        <v>0.5</v>
      </c>
      <c r="F74" s="19" t="s">
        <v>98</v>
      </c>
      <c r="G74" s="79">
        <v>0.25</v>
      </c>
      <c r="I74" s="76" t="s">
        <v>89</v>
      </c>
      <c r="J74" s="82">
        <v>5</v>
      </c>
      <c r="L74" s="19" t="s">
        <v>98</v>
      </c>
      <c r="M74" s="79">
        <v>0.25</v>
      </c>
      <c r="O74" s="76" t="s">
        <v>89</v>
      </c>
      <c r="P74" s="82">
        <v>0.5</v>
      </c>
      <c r="R74" s="90" t="s">
        <v>111</v>
      </c>
      <c r="S74" s="15">
        <f>+H22+J84+P84</f>
        <v>65</v>
      </c>
    </row>
    <row r="75" spans="3:19" ht="15.75" thickBot="1" x14ac:dyDescent="0.3">
      <c r="C75" s="77" t="s">
        <v>17</v>
      </c>
      <c r="D75" s="83">
        <v>1.5</v>
      </c>
      <c r="F75" s="20" t="s">
        <v>89</v>
      </c>
      <c r="G75" s="80">
        <v>5</v>
      </c>
      <c r="I75" s="77" t="s">
        <v>90</v>
      </c>
      <c r="J75" s="83">
        <v>0.2</v>
      </c>
      <c r="L75" s="20" t="s">
        <v>89</v>
      </c>
      <c r="M75" s="80">
        <v>0.5</v>
      </c>
      <c r="O75" s="77" t="s">
        <v>90</v>
      </c>
      <c r="P75" s="83">
        <v>0.2</v>
      </c>
      <c r="R75" s="92" t="s">
        <v>112</v>
      </c>
      <c r="S75" s="16">
        <f>+H20+J83</f>
        <v>375.78719999999998</v>
      </c>
    </row>
    <row r="76" spans="3:19" ht="15.75" thickBot="1" x14ac:dyDescent="0.3">
      <c r="C76" s="77" t="s">
        <v>47</v>
      </c>
      <c r="D76" s="83">
        <f>+D74*D75</f>
        <v>0.75</v>
      </c>
      <c r="F76" s="20" t="s">
        <v>92</v>
      </c>
      <c r="G76" s="80">
        <v>0.25</v>
      </c>
      <c r="I76" s="77" t="s">
        <v>104</v>
      </c>
      <c r="J76" s="83">
        <v>4</v>
      </c>
      <c r="L76" s="20" t="s">
        <v>92</v>
      </c>
      <c r="M76" s="80">
        <v>0.25</v>
      </c>
      <c r="O76" s="77" t="s">
        <v>104</v>
      </c>
      <c r="P76" s="83">
        <v>4</v>
      </c>
      <c r="R76" s="93" t="s">
        <v>46</v>
      </c>
      <c r="S76" s="91">
        <f>+S73+S74+S75</f>
        <v>595.77239999999995</v>
      </c>
    </row>
    <row r="77" spans="3:19" x14ac:dyDescent="0.25">
      <c r="C77" s="77" t="s">
        <v>118</v>
      </c>
      <c r="D77" s="83">
        <v>3</v>
      </c>
      <c r="F77" s="20" t="s">
        <v>88</v>
      </c>
      <c r="G77" s="80">
        <f>+G76*G75*G74</f>
        <v>0.3125</v>
      </c>
      <c r="I77" s="77" t="s">
        <v>122</v>
      </c>
      <c r="J77" s="83">
        <f>+J76*J74</f>
        <v>20</v>
      </c>
      <c r="L77" s="20" t="s">
        <v>88</v>
      </c>
      <c r="M77" s="80">
        <f>+M76*M75*M74</f>
        <v>3.125E-2</v>
      </c>
      <c r="O77" s="77" t="s">
        <v>122</v>
      </c>
      <c r="P77" s="83">
        <f>+P76*P74</f>
        <v>2</v>
      </c>
    </row>
    <row r="78" spans="3:19" x14ac:dyDescent="0.25">
      <c r="C78" s="77" t="s">
        <v>114</v>
      </c>
      <c r="D78" s="83">
        <v>20</v>
      </c>
      <c r="F78" s="20" t="s">
        <v>99</v>
      </c>
      <c r="G78" s="80">
        <v>20</v>
      </c>
      <c r="I78" s="77" t="s">
        <v>102</v>
      </c>
      <c r="J78" s="83">
        <f>+J74/J75</f>
        <v>25</v>
      </c>
      <c r="L78" s="20" t="s">
        <v>99</v>
      </c>
      <c r="M78" s="80">
        <v>40</v>
      </c>
      <c r="O78" s="77" t="s">
        <v>102</v>
      </c>
      <c r="P78" s="83">
        <f>+P74/P75</f>
        <v>2.5</v>
      </c>
    </row>
    <row r="79" spans="3:19" ht="15.75" thickBot="1" x14ac:dyDescent="0.3">
      <c r="C79" s="77" t="s">
        <v>119</v>
      </c>
      <c r="D79" s="83">
        <f>+D76*D77</f>
        <v>2.25</v>
      </c>
      <c r="F79" s="21" t="s">
        <v>100</v>
      </c>
      <c r="G79" s="81">
        <f>+G78*G77</f>
        <v>6.25</v>
      </c>
      <c r="I79" s="77" t="s">
        <v>91</v>
      </c>
      <c r="J79" s="83">
        <f>+J78*1</f>
        <v>25</v>
      </c>
      <c r="L79" s="21" t="s">
        <v>100</v>
      </c>
      <c r="M79" s="81">
        <f>+M78*M77</f>
        <v>1.25</v>
      </c>
      <c r="O79" s="77" t="s">
        <v>91</v>
      </c>
      <c r="P79" s="83">
        <f>+P78*1</f>
        <v>2.5</v>
      </c>
    </row>
    <row r="80" spans="3:19" ht="15.75" thickBot="1" x14ac:dyDescent="0.3">
      <c r="C80" s="78" t="s">
        <v>120</v>
      </c>
      <c r="D80" s="84">
        <f>+D79*D78</f>
        <v>45</v>
      </c>
      <c r="I80" s="77" t="s">
        <v>123</v>
      </c>
      <c r="J80" s="83">
        <f>+J77*1.56</f>
        <v>31.200000000000003</v>
      </c>
      <c r="O80" s="77" t="s">
        <v>103</v>
      </c>
      <c r="P80" s="83">
        <f>+P77*0.996</f>
        <v>1.992</v>
      </c>
    </row>
    <row r="81" spans="3:16" x14ac:dyDescent="0.25">
      <c r="I81" s="85" t="s">
        <v>105</v>
      </c>
      <c r="J81" s="86">
        <f>+J79*0.2</f>
        <v>5</v>
      </c>
      <c r="O81" s="85" t="s">
        <v>105</v>
      </c>
      <c r="P81" s="86">
        <f>+P79*0.2</f>
        <v>0.5</v>
      </c>
    </row>
    <row r="82" spans="3:16" x14ac:dyDescent="0.25">
      <c r="I82" s="87" t="s">
        <v>107</v>
      </c>
      <c r="J82" s="83">
        <v>10</v>
      </c>
      <c r="O82" s="87" t="s">
        <v>107</v>
      </c>
      <c r="P82" s="83">
        <v>30</v>
      </c>
    </row>
    <row r="83" spans="3:16" x14ac:dyDescent="0.25">
      <c r="I83" s="87" t="s">
        <v>145</v>
      </c>
      <c r="J83" s="83">
        <f>+J82*J80</f>
        <v>312</v>
      </c>
      <c r="O83" s="87" t="s">
        <v>108</v>
      </c>
      <c r="P83" s="83">
        <f>+P82*P80</f>
        <v>59.76</v>
      </c>
    </row>
    <row r="84" spans="3:16" ht="15.75" thickBot="1" x14ac:dyDescent="0.3">
      <c r="I84" s="88" t="s">
        <v>109</v>
      </c>
      <c r="J84" s="84">
        <f>+J81*J82</f>
        <v>50</v>
      </c>
      <c r="O84" s="88" t="s">
        <v>109</v>
      </c>
      <c r="P84" s="84">
        <f>+P81*P82</f>
        <v>15</v>
      </c>
    </row>
    <row r="85" spans="3:16" x14ac:dyDescent="0.25">
      <c r="C85" t="s">
        <v>151</v>
      </c>
      <c r="D85">
        <f>+G79+M79</f>
        <v>7.5</v>
      </c>
      <c r="F85" t="s">
        <v>125</v>
      </c>
      <c r="G85">
        <f>+D85+D87</f>
        <v>10.02</v>
      </c>
      <c r="M85" s="1"/>
    </row>
    <row r="86" spans="3:16" ht="15.75" thickBot="1" x14ac:dyDescent="0.3"/>
    <row r="87" spans="3:16" x14ac:dyDescent="0.25">
      <c r="C87" s="178" t="s">
        <v>126</v>
      </c>
      <c r="D87" s="79">
        <f>0.03*14*6</f>
        <v>2.52</v>
      </c>
    </row>
    <row r="88" spans="3:16" ht="18" customHeight="1" x14ac:dyDescent="0.25">
      <c r="C88" s="179"/>
      <c r="D88" s="80"/>
    </row>
    <row r="89" spans="3:16" x14ac:dyDescent="0.25">
      <c r="C89" s="179"/>
      <c r="D89" s="80"/>
    </row>
    <row r="90" spans="3:16" ht="15.75" thickBot="1" x14ac:dyDescent="0.3">
      <c r="C90" s="180"/>
      <c r="D90" s="81"/>
    </row>
    <row r="91" spans="3:16" ht="15.75" thickBot="1" x14ac:dyDescent="0.3">
      <c r="C91" s="132"/>
      <c r="D91" s="32"/>
    </row>
    <row r="92" spans="3:16" ht="36" customHeight="1" thickBot="1" x14ac:dyDescent="0.3">
      <c r="C92" s="175" t="s">
        <v>128</v>
      </c>
      <c r="D92" s="176"/>
      <c r="E92" s="176"/>
      <c r="F92" s="176"/>
      <c r="G92" s="176"/>
      <c r="H92" s="176"/>
      <c r="I92" s="176"/>
      <c r="J92" s="177"/>
    </row>
    <row r="94" spans="3:16" ht="15.75" thickBot="1" x14ac:dyDescent="0.3"/>
    <row r="95" spans="3:16" ht="15.75" thickBot="1" x14ac:dyDescent="0.3">
      <c r="C95" s="173" t="s">
        <v>131</v>
      </c>
      <c r="D95" s="174"/>
      <c r="F95" s="133"/>
      <c r="G95" s="133"/>
      <c r="I95" s="173" t="s">
        <v>132</v>
      </c>
      <c r="J95" s="174"/>
    </row>
    <row r="96" spans="3:16" x14ac:dyDescent="0.25">
      <c r="C96" s="101" t="s">
        <v>17</v>
      </c>
      <c r="D96" s="102">
        <v>15</v>
      </c>
      <c r="F96" s="31"/>
      <c r="G96" s="32"/>
      <c r="I96" s="101" t="s">
        <v>84</v>
      </c>
      <c r="J96" s="102">
        <v>1.5</v>
      </c>
    </row>
    <row r="97" spans="3:10" x14ac:dyDescent="0.25">
      <c r="C97" s="77" t="s">
        <v>16</v>
      </c>
      <c r="D97" s="83">
        <v>5</v>
      </c>
      <c r="F97" s="31"/>
      <c r="G97" s="32"/>
      <c r="I97" s="77" t="s">
        <v>16</v>
      </c>
      <c r="J97" s="83">
        <v>0.25</v>
      </c>
    </row>
    <row r="98" spans="3:10" ht="15.75" thickBot="1" x14ac:dyDescent="0.3">
      <c r="C98" s="78" t="s">
        <v>47</v>
      </c>
      <c r="D98" s="84">
        <f>+D97*D96</f>
        <v>75</v>
      </c>
      <c r="F98" s="31"/>
      <c r="G98" s="32"/>
      <c r="I98" s="77" t="s">
        <v>153</v>
      </c>
      <c r="J98" s="83">
        <f>+J97*J96</f>
        <v>0.375</v>
      </c>
    </row>
    <row r="99" spans="3:10" ht="15.75" thickBot="1" x14ac:dyDescent="0.3">
      <c r="F99" s="31"/>
      <c r="G99" s="31"/>
      <c r="I99" s="77" t="s">
        <v>154</v>
      </c>
      <c r="J99" s="83">
        <v>0.2</v>
      </c>
    </row>
    <row r="100" spans="3:10" ht="15.75" thickBot="1" x14ac:dyDescent="0.3">
      <c r="C100" s="173" t="s">
        <v>133</v>
      </c>
      <c r="D100" s="174"/>
      <c r="I100" s="85" t="s">
        <v>155</v>
      </c>
      <c r="J100" s="86">
        <f>J96*J99</f>
        <v>0.30000000000000004</v>
      </c>
    </row>
    <row r="101" spans="3:10" x14ac:dyDescent="0.25">
      <c r="C101" s="76" t="s">
        <v>17</v>
      </c>
      <c r="D101" s="82">
        <v>15</v>
      </c>
      <c r="I101" s="130" t="s">
        <v>156</v>
      </c>
      <c r="J101" s="114">
        <v>22</v>
      </c>
    </row>
    <row r="102" spans="3:10" x14ac:dyDescent="0.25">
      <c r="C102" s="77" t="s">
        <v>16</v>
      </c>
      <c r="D102" s="83">
        <v>5</v>
      </c>
      <c r="I102" s="130" t="s">
        <v>157</v>
      </c>
      <c r="J102" s="114">
        <v>20</v>
      </c>
    </row>
    <row r="103" spans="3:10" ht="15.75" thickBot="1" x14ac:dyDescent="0.3">
      <c r="C103" s="78" t="s">
        <v>47</v>
      </c>
      <c r="D103" s="84">
        <f>+D102*D101</f>
        <v>75</v>
      </c>
      <c r="I103" s="130" t="s">
        <v>158</v>
      </c>
      <c r="J103" s="114">
        <f>+J101*J98</f>
        <v>8.25</v>
      </c>
    </row>
    <row r="104" spans="3:10" x14ac:dyDescent="0.25">
      <c r="I104" s="130" t="s">
        <v>159</v>
      </c>
      <c r="J104" s="114">
        <f>+J102*J100</f>
        <v>6.0000000000000009</v>
      </c>
    </row>
    <row r="105" spans="3:10" x14ac:dyDescent="0.25">
      <c r="C105" t="s">
        <v>46</v>
      </c>
      <c r="D105">
        <f>+D98+D103+J104</f>
        <v>156</v>
      </c>
    </row>
  </sheetData>
  <mergeCells count="34">
    <mergeCell ref="C100:D100"/>
    <mergeCell ref="C95:D95"/>
    <mergeCell ref="I95:J95"/>
    <mergeCell ref="C92:J92"/>
    <mergeCell ref="C87:C90"/>
    <mergeCell ref="C73:D73"/>
    <mergeCell ref="J57:J58"/>
    <mergeCell ref="C69:R70"/>
    <mergeCell ref="F23:G23"/>
    <mergeCell ref="F54:G54"/>
    <mergeCell ref="M29:N29"/>
    <mergeCell ref="P29:Q29"/>
    <mergeCell ref="F73:G73"/>
    <mergeCell ref="I73:J73"/>
    <mergeCell ref="O73:P73"/>
    <mergeCell ref="K57:K58"/>
    <mergeCell ref="F31:G31"/>
    <mergeCell ref="I31:J31"/>
    <mergeCell ref="L73:M73"/>
    <mergeCell ref="C3:J3"/>
    <mergeCell ref="C26:T26"/>
    <mergeCell ref="C54:D54"/>
    <mergeCell ref="I45:J45"/>
    <mergeCell ref="D47:E48"/>
    <mergeCell ref="F47:F48"/>
    <mergeCell ref="C5:D5"/>
    <mergeCell ref="F5:G5"/>
    <mergeCell ref="I5:J5"/>
    <mergeCell ref="J54:J56"/>
    <mergeCell ref="M39:N39"/>
    <mergeCell ref="C31:D31"/>
    <mergeCell ref="F20:G20"/>
    <mergeCell ref="F21:G21"/>
    <mergeCell ref="F22:G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2"/>
  <sheetViews>
    <sheetView tabSelected="1" topLeftCell="A17" zoomScale="87" zoomScaleNormal="87" workbookViewId="0">
      <selection activeCell="H31" sqref="H31"/>
    </sheetView>
  </sheetViews>
  <sheetFormatPr baseColWidth="10" defaultRowHeight="15" x14ac:dyDescent="0.25"/>
  <cols>
    <col min="3" max="3" width="57.42578125" customWidth="1"/>
    <col min="6" max="6" width="17.5703125" customWidth="1"/>
    <col min="7" max="7" width="18.85546875" customWidth="1"/>
    <col min="10" max="10" width="16" bestFit="1" customWidth="1"/>
    <col min="11" max="11" width="13.42578125" bestFit="1" customWidth="1"/>
  </cols>
  <sheetData>
    <row r="1" spans="2:10" ht="15.75" thickBot="1" x14ac:dyDescent="0.3"/>
    <row r="2" spans="2:10" ht="21.75" customHeight="1" thickBot="1" x14ac:dyDescent="0.3">
      <c r="B2" s="181" t="s">
        <v>11</v>
      </c>
      <c r="C2" s="182"/>
      <c r="D2" s="182"/>
      <c r="E2" s="182"/>
      <c r="F2" s="182"/>
      <c r="G2" s="183"/>
      <c r="H2" s="64"/>
      <c r="I2" s="64"/>
    </row>
    <row r="4" spans="2:10" ht="15.75" thickBot="1" x14ac:dyDescent="0.3">
      <c r="B4" t="s">
        <v>0</v>
      </c>
    </row>
    <row r="5" spans="2:10" ht="15.75" thickBot="1" x14ac:dyDescent="0.3">
      <c r="B5" s="65" t="s">
        <v>1</v>
      </c>
      <c r="C5" s="66" t="s">
        <v>2</v>
      </c>
      <c r="D5" s="65" t="s">
        <v>3</v>
      </c>
      <c r="E5" s="66" t="s">
        <v>4</v>
      </c>
      <c r="F5" s="65" t="s">
        <v>5</v>
      </c>
      <c r="G5" s="67" t="s">
        <v>6</v>
      </c>
    </row>
    <row r="6" spans="2:10" ht="15.75" thickBot="1" x14ac:dyDescent="0.3">
      <c r="B6" s="48">
        <v>1</v>
      </c>
      <c r="C6" s="191" t="s">
        <v>7</v>
      </c>
      <c r="D6" s="192"/>
      <c r="E6" s="192"/>
      <c r="F6" s="192"/>
      <c r="G6" s="193"/>
    </row>
    <row r="7" spans="2:10" x14ac:dyDescent="0.25">
      <c r="B7" s="97">
        <v>1.2</v>
      </c>
      <c r="C7" s="19" t="s">
        <v>12</v>
      </c>
      <c r="D7" s="53" t="s">
        <v>8</v>
      </c>
      <c r="E7" s="24">
        <f>5*15</f>
        <v>75</v>
      </c>
      <c r="F7" s="56">
        <v>4132</v>
      </c>
      <c r="G7" s="28">
        <f>+F7*E7</f>
        <v>309900</v>
      </c>
    </row>
    <row r="8" spans="2:10" x14ac:dyDescent="0.25">
      <c r="B8" s="54">
        <v>1.3</v>
      </c>
      <c r="C8" s="20" t="s">
        <v>86</v>
      </c>
      <c r="D8" s="54" t="s">
        <v>8</v>
      </c>
      <c r="E8" s="15">
        <f>+cantidades!D57</f>
        <v>35</v>
      </c>
      <c r="F8" s="26">
        <v>10158</v>
      </c>
      <c r="G8" s="29">
        <f>+F8*E8</f>
        <v>355530</v>
      </c>
      <c r="J8" s="147"/>
    </row>
    <row r="9" spans="2:10" x14ac:dyDescent="0.25">
      <c r="B9" s="68">
        <v>1.4</v>
      </c>
      <c r="C9" s="20" t="s">
        <v>66</v>
      </c>
      <c r="D9" s="54" t="s">
        <v>8</v>
      </c>
      <c r="E9" s="15">
        <f>+cantidades!Q32</f>
        <v>75</v>
      </c>
      <c r="F9" s="26">
        <v>3912</v>
      </c>
      <c r="G9" s="29">
        <f>+F9*E9</f>
        <v>293400</v>
      </c>
    </row>
    <row r="10" spans="2:10" ht="15.75" thickBot="1" x14ac:dyDescent="0.3">
      <c r="B10" s="95">
        <v>1.5</v>
      </c>
      <c r="C10" s="50" t="s">
        <v>129</v>
      </c>
      <c r="D10" s="55" t="s">
        <v>8</v>
      </c>
      <c r="E10" s="18">
        <f>15*5</f>
        <v>75</v>
      </c>
      <c r="F10" s="57">
        <v>6072</v>
      </c>
      <c r="G10" s="30">
        <f>+E10*F10</f>
        <v>455400</v>
      </c>
    </row>
    <row r="11" spans="2:10" ht="15.75" thickBot="1" x14ac:dyDescent="0.3">
      <c r="B11" s="69">
        <v>2</v>
      </c>
      <c r="C11" s="191" t="s">
        <v>96</v>
      </c>
      <c r="D11" s="192"/>
      <c r="E11" s="192"/>
      <c r="F11" s="192"/>
      <c r="G11" s="193"/>
    </row>
    <row r="12" spans="2:10" x14ac:dyDescent="0.25">
      <c r="B12" s="24">
        <v>2.1</v>
      </c>
      <c r="C12" s="70" t="s">
        <v>10</v>
      </c>
      <c r="D12" s="24" t="s">
        <v>15</v>
      </c>
      <c r="E12" s="72">
        <f>+cantidades!K57</f>
        <v>13.5</v>
      </c>
      <c r="F12" s="41">
        <v>57282</v>
      </c>
      <c r="G12" s="74">
        <f>+F12*E12</f>
        <v>773307</v>
      </c>
    </row>
    <row r="13" spans="2:10" ht="30.75" thickBot="1" x14ac:dyDescent="0.3">
      <c r="B13" s="18">
        <v>2.2000000000000002</v>
      </c>
      <c r="C13" s="71" t="s">
        <v>95</v>
      </c>
      <c r="D13" s="18" t="s">
        <v>15</v>
      </c>
      <c r="E13" s="73">
        <f>+cantidades!K59</f>
        <v>21</v>
      </c>
      <c r="F13" s="42">
        <v>22432</v>
      </c>
      <c r="G13" s="75">
        <f>+F13*E13</f>
        <v>471072</v>
      </c>
      <c r="J13" s="135"/>
    </row>
    <row r="14" spans="2:10" ht="15.75" thickBot="1" x14ac:dyDescent="0.3">
      <c r="B14" s="48">
        <v>3</v>
      </c>
      <c r="C14" s="194" t="s">
        <v>13</v>
      </c>
      <c r="D14" s="194"/>
      <c r="E14" s="194"/>
      <c r="F14" s="194"/>
      <c r="G14" s="195"/>
    </row>
    <row r="15" spans="2:10" ht="15.75" thickBot="1" x14ac:dyDescent="0.3">
      <c r="B15" s="17">
        <v>3.1</v>
      </c>
      <c r="C15" s="31" t="s">
        <v>68</v>
      </c>
      <c r="D15" s="13" t="s">
        <v>14</v>
      </c>
      <c r="E15" s="35">
        <v>593</v>
      </c>
      <c r="F15" s="34">
        <v>3436</v>
      </c>
      <c r="G15" s="36">
        <f>+F15*E15</f>
        <v>2037548</v>
      </c>
    </row>
    <row r="16" spans="2:10" ht="15.75" thickBot="1" x14ac:dyDescent="0.3">
      <c r="B16" s="13">
        <v>4</v>
      </c>
      <c r="C16" s="196" t="s">
        <v>48</v>
      </c>
      <c r="D16" s="196"/>
      <c r="E16" s="196"/>
      <c r="F16" s="196"/>
      <c r="G16" s="197"/>
    </row>
    <row r="17" spans="2:11" x14ac:dyDescent="0.25">
      <c r="B17" s="97">
        <v>4.0999999999999996</v>
      </c>
      <c r="C17" s="98" t="s">
        <v>70</v>
      </c>
      <c r="D17" s="100" t="s">
        <v>15</v>
      </c>
      <c r="E17" s="99">
        <f>+cantidades!F47</f>
        <v>3.0450000000000004</v>
      </c>
      <c r="F17" s="94">
        <v>1131282</v>
      </c>
      <c r="G17" s="96">
        <f>+E17*F17</f>
        <v>3444753.6900000004</v>
      </c>
    </row>
    <row r="18" spans="2:11" ht="15.75" thickBot="1" x14ac:dyDescent="0.3">
      <c r="B18" s="95">
        <v>4.3</v>
      </c>
      <c r="C18" s="21" t="s">
        <v>127</v>
      </c>
      <c r="D18" s="55" t="s">
        <v>15</v>
      </c>
      <c r="E18" s="123">
        <v>7.9</v>
      </c>
      <c r="F18" s="57">
        <v>463565</v>
      </c>
      <c r="G18" s="42">
        <f>+F18*E18</f>
        <v>3662163.5</v>
      </c>
    </row>
    <row r="19" spans="2:11" ht="15.75" thickBot="1" x14ac:dyDescent="0.3">
      <c r="B19" s="13">
        <v>5</v>
      </c>
      <c r="C19" s="201" t="s">
        <v>85</v>
      </c>
      <c r="D19" s="202"/>
      <c r="E19" s="202"/>
      <c r="F19" s="202"/>
      <c r="G19" s="203"/>
      <c r="J19" s="135"/>
    </row>
    <row r="20" spans="2:11" ht="15.75" thickBot="1" x14ac:dyDescent="0.3">
      <c r="B20" s="95">
        <v>5.0999999999999996</v>
      </c>
      <c r="C20" s="89" t="s">
        <v>115</v>
      </c>
      <c r="D20" s="24" t="s">
        <v>8</v>
      </c>
      <c r="E20" s="104">
        <v>39</v>
      </c>
      <c r="F20" s="41">
        <v>299976</v>
      </c>
      <c r="G20" s="105">
        <f>+F20*E20</f>
        <v>11699064</v>
      </c>
    </row>
    <row r="21" spans="2:11" ht="15.75" thickBot="1" x14ac:dyDescent="0.3">
      <c r="B21" s="13">
        <v>6</v>
      </c>
      <c r="C21" s="206" t="s">
        <v>128</v>
      </c>
      <c r="D21" s="207"/>
      <c r="E21" s="207"/>
      <c r="F21" s="207"/>
      <c r="G21" s="208"/>
    </row>
    <row r="22" spans="2:11" ht="15.75" thickBot="1" x14ac:dyDescent="0.3">
      <c r="B22" s="95">
        <v>6.1</v>
      </c>
      <c r="C22" s="120" t="s">
        <v>130</v>
      </c>
      <c r="D22" s="13" t="s">
        <v>8</v>
      </c>
      <c r="E22" s="121">
        <v>129</v>
      </c>
      <c r="F22" s="34">
        <v>48465</v>
      </c>
      <c r="G22" s="122">
        <f>+E22*F22</f>
        <v>6251985</v>
      </c>
    </row>
    <row r="23" spans="2:11" ht="15.75" thickBot="1" x14ac:dyDescent="0.3">
      <c r="B23" s="13">
        <v>7</v>
      </c>
      <c r="C23" s="188" t="s">
        <v>75</v>
      </c>
      <c r="D23" s="189"/>
      <c r="E23" s="189"/>
      <c r="F23" s="189"/>
      <c r="G23" s="190"/>
    </row>
    <row r="24" spans="2:11" x14ac:dyDescent="0.25">
      <c r="B24" s="24">
        <v>7.1</v>
      </c>
      <c r="C24" s="49" t="s">
        <v>73</v>
      </c>
      <c r="D24" s="125" t="s">
        <v>74</v>
      </c>
      <c r="E24" s="24">
        <v>1</v>
      </c>
      <c r="F24" s="56">
        <v>257071</v>
      </c>
      <c r="G24" s="41">
        <f>+E24*F24</f>
        <v>257071</v>
      </c>
    </row>
    <row r="25" spans="2:11" x14ac:dyDescent="0.25">
      <c r="B25" s="15">
        <v>7.2</v>
      </c>
      <c r="C25" s="51" t="s">
        <v>82</v>
      </c>
      <c r="D25" s="126" t="s">
        <v>8</v>
      </c>
      <c r="E25" s="15">
        <f>+cantidades!P40</f>
        <v>7.3500000000000005</v>
      </c>
      <c r="F25" s="26">
        <v>18273</v>
      </c>
      <c r="G25" s="52">
        <f>+E25*F25</f>
        <v>134306.55000000002</v>
      </c>
    </row>
    <row r="26" spans="2:11" x14ac:dyDescent="0.25">
      <c r="B26" s="15">
        <v>7.3</v>
      </c>
      <c r="C26" s="51" t="s">
        <v>83</v>
      </c>
      <c r="D26" s="126" t="s">
        <v>8</v>
      </c>
      <c r="E26" s="15">
        <f>+cantidades!P40</f>
        <v>7.3500000000000005</v>
      </c>
      <c r="F26" s="26">
        <v>5412</v>
      </c>
      <c r="G26" s="52">
        <f>+E26*F26</f>
        <v>39778.200000000004</v>
      </c>
    </row>
    <row r="27" spans="2:11" x14ac:dyDescent="0.25">
      <c r="B27" s="15">
        <v>7.4</v>
      </c>
      <c r="C27" s="51" t="s">
        <v>79</v>
      </c>
      <c r="D27" s="126" t="s">
        <v>8</v>
      </c>
      <c r="E27" s="15">
        <f>+cantidades!N43</f>
        <v>0.65</v>
      </c>
      <c r="F27" s="26">
        <v>292475</v>
      </c>
      <c r="G27" s="52">
        <f>+F27*E27</f>
        <v>190108.75</v>
      </c>
    </row>
    <row r="28" spans="2:11" ht="27" customHeight="1" x14ac:dyDescent="0.25">
      <c r="B28" s="16"/>
      <c r="C28" s="124" t="s">
        <v>144</v>
      </c>
      <c r="D28" s="127" t="s">
        <v>81</v>
      </c>
      <c r="E28" s="16">
        <v>6</v>
      </c>
      <c r="F28" s="27">
        <v>215647</v>
      </c>
      <c r="G28" s="46">
        <f>+F28*E28</f>
        <v>1293882</v>
      </c>
    </row>
    <row r="29" spans="2:11" ht="15.75" thickBot="1" x14ac:dyDescent="0.3">
      <c r="B29" s="16">
        <v>7.6</v>
      </c>
      <c r="C29" s="50" t="s">
        <v>80</v>
      </c>
      <c r="D29" s="128" t="s">
        <v>81</v>
      </c>
      <c r="E29" s="18">
        <v>6</v>
      </c>
      <c r="F29" s="57">
        <v>69683</v>
      </c>
      <c r="G29" s="42">
        <f>+F29*E29</f>
        <v>418098</v>
      </c>
    </row>
    <row r="30" spans="2:11" ht="15.75" thickBot="1" x14ac:dyDescent="0.3">
      <c r="B30" s="15">
        <v>8</v>
      </c>
      <c r="C30" s="204" t="s">
        <v>134</v>
      </c>
      <c r="D30" s="205"/>
      <c r="E30" s="205"/>
      <c r="F30" s="205"/>
      <c r="G30" s="205"/>
    </row>
    <row r="31" spans="2:11" ht="15.75" thickBot="1" x14ac:dyDescent="0.3">
      <c r="B31" s="16">
        <v>8.1</v>
      </c>
      <c r="C31" s="111" t="s">
        <v>136</v>
      </c>
      <c r="D31" s="145" t="s">
        <v>74</v>
      </c>
      <c r="E31" s="118">
        <v>3</v>
      </c>
      <c r="F31" s="112">
        <v>124785</v>
      </c>
      <c r="G31" s="113">
        <f>+E31*F31</f>
        <v>374355</v>
      </c>
    </row>
    <row r="32" spans="2:11" x14ac:dyDescent="0.25">
      <c r="B32" s="16">
        <v>8.1999999999999993</v>
      </c>
      <c r="C32" s="116" t="s">
        <v>137</v>
      </c>
      <c r="D32" s="146" t="s">
        <v>81</v>
      </c>
      <c r="E32" s="119">
        <v>8</v>
      </c>
      <c r="F32" s="115">
        <v>23289</v>
      </c>
      <c r="G32" s="113">
        <f>+E32*F32</f>
        <v>186312</v>
      </c>
      <c r="K32" s="135"/>
    </row>
    <row r="33" spans="2:7" ht="15.75" thickBot="1" x14ac:dyDescent="0.3">
      <c r="B33" s="18">
        <v>9</v>
      </c>
      <c r="C33" s="211" t="s">
        <v>135</v>
      </c>
      <c r="D33" s="212"/>
      <c r="E33" s="212"/>
      <c r="F33" s="212"/>
      <c r="G33" s="213"/>
    </row>
    <row r="34" spans="2:7" x14ac:dyDescent="0.25">
      <c r="B34" s="107">
        <v>9.1</v>
      </c>
      <c r="C34" s="98" t="s">
        <v>138</v>
      </c>
      <c r="D34" s="110" t="s">
        <v>81</v>
      </c>
      <c r="E34" s="107">
        <v>9</v>
      </c>
      <c r="F34" s="36">
        <v>23746</v>
      </c>
      <c r="G34" s="36">
        <f>+F34*E34</f>
        <v>213714</v>
      </c>
    </row>
    <row r="35" spans="2:7" ht="15.75" thickBot="1" x14ac:dyDescent="0.3">
      <c r="B35" s="17">
        <v>9.1999999999999993</v>
      </c>
      <c r="C35" s="117" t="s">
        <v>139</v>
      </c>
      <c r="D35" s="110" t="s">
        <v>74</v>
      </c>
      <c r="E35" s="108">
        <v>3</v>
      </c>
      <c r="F35" s="36">
        <v>35472</v>
      </c>
      <c r="G35" s="36">
        <f>+F35*E35</f>
        <v>106416</v>
      </c>
    </row>
    <row r="36" spans="2:7" ht="15.75" thickBot="1" x14ac:dyDescent="0.3">
      <c r="B36" s="13">
        <v>10</v>
      </c>
      <c r="C36" s="209" t="s">
        <v>143</v>
      </c>
      <c r="D36" s="209"/>
      <c r="E36" s="209"/>
      <c r="F36" s="209"/>
      <c r="G36" s="210"/>
    </row>
    <row r="37" spans="2:7" ht="28.5" customHeight="1" x14ac:dyDescent="0.25">
      <c r="B37" s="95">
        <v>10.1</v>
      </c>
      <c r="C37" s="137" t="s">
        <v>141</v>
      </c>
      <c r="D37" s="140" t="s">
        <v>81</v>
      </c>
      <c r="E37" s="72">
        <v>10</v>
      </c>
      <c r="F37" s="41">
        <v>27428</v>
      </c>
      <c r="G37" s="105">
        <f t="shared" ref="G37:G39" si="0">+F37*E37</f>
        <v>274280</v>
      </c>
    </row>
    <row r="38" spans="2:7" x14ac:dyDescent="0.25">
      <c r="B38" s="95">
        <v>10.199999999999999</v>
      </c>
      <c r="C38" s="138" t="s">
        <v>142</v>
      </c>
      <c r="D38" s="141" t="s">
        <v>74</v>
      </c>
      <c r="E38" s="63">
        <v>4</v>
      </c>
      <c r="F38" s="52">
        <v>8472</v>
      </c>
      <c r="G38" s="143">
        <f t="shared" si="0"/>
        <v>33888</v>
      </c>
    </row>
    <row r="39" spans="2:7" ht="15.75" thickBot="1" x14ac:dyDescent="0.3">
      <c r="B39" s="136">
        <v>10.3</v>
      </c>
      <c r="C39" s="139" t="s">
        <v>140</v>
      </c>
      <c r="D39" s="142" t="s">
        <v>74</v>
      </c>
      <c r="E39" s="73">
        <v>4</v>
      </c>
      <c r="F39" s="42">
        <v>13890</v>
      </c>
      <c r="G39" s="144">
        <f t="shared" si="0"/>
        <v>55560</v>
      </c>
    </row>
    <row r="40" spans="2:7" x14ac:dyDescent="0.25">
      <c r="B40" s="198" t="s">
        <v>71</v>
      </c>
      <c r="C40" s="199"/>
      <c r="D40" s="199"/>
      <c r="E40" s="199"/>
      <c r="F40" s="200"/>
      <c r="G40" s="47">
        <f>G39+G38+G37+G35+G34+G32+G31+G29+G28+G27+G26+G25+G24+G22+G20+G18+G17+G15+G13+G12+G10+G9+G8+G7</f>
        <v>33331892.690000001</v>
      </c>
    </row>
    <row r="41" spans="2:7" ht="15.75" x14ac:dyDescent="0.25">
      <c r="B41" s="184" t="s">
        <v>72</v>
      </c>
      <c r="C41" s="159"/>
      <c r="D41" s="159"/>
      <c r="E41" s="159"/>
      <c r="F41" s="45">
        <v>0.2</v>
      </c>
      <c r="G41" s="43">
        <f>G40*F41</f>
        <v>6666378.5380000006</v>
      </c>
    </row>
    <row r="42" spans="2:7" ht="15.75" thickBot="1" x14ac:dyDescent="0.3">
      <c r="B42" s="185" t="s">
        <v>46</v>
      </c>
      <c r="C42" s="186"/>
      <c r="D42" s="186"/>
      <c r="E42" s="186"/>
      <c r="F42" s="187"/>
      <c r="G42" s="44">
        <f>G40+G41</f>
        <v>39998271.228</v>
      </c>
    </row>
  </sheetData>
  <mergeCells count="14">
    <mergeCell ref="B2:G2"/>
    <mergeCell ref="B41:E41"/>
    <mergeCell ref="B42:F42"/>
    <mergeCell ref="C23:G23"/>
    <mergeCell ref="C6:G6"/>
    <mergeCell ref="C11:G11"/>
    <mergeCell ref="C14:G14"/>
    <mergeCell ref="C16:G16"/>
    <mergeCell ref="B40:F40"/>
    <mergeCell ref="C19:G19"/>
    <mergeCell ref="C30:G30"/>
    <mergeCell ref="C21:G21"/>
    <mergeCell ref="C36:G36"/>
    <mergeCell ref="C33:G3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8"/>
  <sheetViews>
    <sheetView topLeftCell="A13" workbookViewId="0">
      <selection activeCell="G27" sqref="G27"/>
    </sheetView>
  </sheetViews>
  <sheetFormatPr baseColWidth="10" defaultRowHeight="15" x14ac:dyDescent="0.25"/>
  <cols>
    <col min="3" max="3" width="57.42578125" customWidth="1"/>
    <col min="6" max="6" width="17.5703125" customWidth="1"/>
    <col min="7" max="7" width="18.85546875" customWidth="1"/>
  </cols>
  <sheetData>
    <row r="3" spans="2:9" ht="15.75" thickBot="1" x14ac:dyDescent="0.3"/>
    <row r="4" spans="2:9" ht="33.75" customHeight="1" thickBot="1" x14ac:dyDescent="0.3">
      <c r="B4" s="217" t="s">
        <v>11</v>
      </c>
      <c r="C4" s="218"/>
      <c r="D4" s="218"/>
      <c r="E4" s="218"/>
      <c r="F4" s="218"/>
      <c r="G4" s="218"/>
      <c r="H4" s="218"/>
      <c r="I4" s="219"/>
    </row>
    <row r="6" spans="2:9" ht="15.75" thickBot="1" x14ac:dyDescent="0.3">
      <c r="B6" t="s">
        <v>0</v>
      </c>
    </row>
    <row r="7" spans="2:9" ht="15.75" thickBot="1" x14ac:dyDescent="0.3">
      <c r="B7" s="2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4" t="s">
        <v>6</v>
      </c>
    </row>
    <row r="8" spans="2:9" ht="15.75" thickBot="1" x14ac:dyDescent="0.3">
      <c r="B8" s="13">
        <v>1</v>
      </c>
      <c r="C8" s="220" t="s">
        <v>7</v>
      </c>
      <c r="D8" s="221"/>
      <c r="E8" s="221"/>
      <c r="F8" s="221"/>
      <c r="G8" s="222"/>
    </row>
    <row r="9" spans="2:9" x14ac:dyDescent="0.25">
      <c r="B9" s="14">
        <v>1.2</v>
      </c>
      <c r="C9" s="19" t="s">
        <v>12</v>
      </c>
      <c r="D9" s="62" t="s">
        <v>8</v>
      </c>
      <c r="E9" s="24">
        <v>112</v>
      </c>
      <c r="F9" s="25">
        <v>4132</v>
      </c>
      <c r="G9" s="28">
        <f>+F9*E9</f>
        <v>462784</v>
      </c>
    </row>
    <row r="10" spans="2:9" x14ac:dyDescent="0.25">
      <c r="B10" s="15">
        <v>1.3</v>
      </c>
      <c r="C10" s="20" t="s">
        <v>63</v>
      </c>
      <c r="D10" s="63" t="s">
        <v>8</v>
      </c>
      <c r="E10" s="15">
        <f>+cantidades!N32</f>
        <v>36</v>
      </c>
      <c r="F10" s="26">
        <v>1994</v>
      </c>
      <c r="G10" s="29">
        <f>+F10*E10</f>
        <v>71784</v>
      </c>
    </row>
    <row r="11" spans="2:9" ht="15.75" thickBot="1" x14ac:dyDescent="0.3">
      <c r="B11" s="16">
        <v>1.4</v>
      </c>
      <c r="C11" s="21" t="s">
        <v>66</v>
      </c>
      <c r="D11" s="38" t="s">
        <v>8</v>
      </c>
      <c r="E11" s="18">
        <f>+cantidades!Q36</f>
        <v>0</v>
      </c>
      <c r="F11" s="27">
        <v>3912</v>
      </c>
      <c r="G11" s="30">
        <f>+F11*E11</f>
        <v>0</v>
      </c>
    </row>
    <row r="12" spans="2:9" ht="15.75" thickBot="1" x14ac:dyDescent="0.3">
      <c r="B12" s="13">
        <v>2</v>
      </c>
      <c r="C12" s="220" t="s">
        <v>9</v>
      </c>
      <c r="D12" s="221"/>
      <c r="E12" s="221"/>
      <c r="F12" s="221"/>
      <c r="G12" s="222"/>
    </row>
    <row r="13" spans="2:9" ht="15.75" thickBot="1" x14ac:dyDescent="0.3">
      <c r="B13" s="17">
        <v>2.1</v>
      </c>
      <c r="C13" s="31" t="s">
        <v>10</v>
      </c>
      <c r="D13" s="13" t="s">
        <v>15</v>
      </c>
      <c r="E13" s="32" t="e">
        <f>+cantidades!#REF!</f>
        <v>#REF!</v>
      </c>
      <c r="F13" s="34">
        <v>57282</v>
      </c>
      <c r="G13" s="33" t="e">
        <f>+F13*E13</f>
        <v>#REF!</v>
      </c>
    </row>
    <row r="14" spans="2:9" ht="15.75" thickBot="1" x14ac:dyDescent="0.3">
      <c r="B14" s="13">
        <v>3</v>
      </c>
      <c r="C14" s="196" t="s">
        <v>13</v>
      </c>
      <c r="D14" s="196"/>
      <c r="E14" s="196"/>
      <c r="F14" s="196"/>
      <c r="G14" s="197"/>
    </row>
    <row r="15" spans="2:9" ht="15.75" thickBot="1" x14ac:dyDescent="0.3">
      <c r="B15" s="17">
        <v>3.1</v>
      </c>
      <c r="C15" s="31" t="s">
        <v>68</v>
      </c>
      <c r="D15" s="13" t="s">
        <v>14</v>
      </c>
      <c r="E15" s="35">
        <f>+cantidades!H22</f>
        <v>0</v>
      </c>
      <c r="F15" s="34">
        <v>3436</v>
      </c>
      <c r="G15" s="36">
        <f>+F15*E15</f>
        <v>0</v>
      </c>
    </row>
    <row r="16" spans="2:9" ht="15.75" thickBot="1" x14ac:dyDescent="0.3">
      <c r="B16" s="13">
        <v>4</v>
      </c>
      <c r="C16" s="196" t="s">
        <v>48</v>
      </c>
      <c r="D16" s="196"/>
      <c r="E16" s="196"/>
      <c r="F16" s="196"/>
      <c r="G16" s="197"/>
    </row>
    <row r="17" spans="2:7" x14ac:dyDescent="0.25">
      <c r="B17" s="14">
        <v>4.0999999999999996</v>
      </c>
      <c r="C17" s="22" t="s">
        <v>70</v>
      </c>
      <c r="D17" s="24" t="s">
        <v>15</v>
      </c>
      <c r="E17" s="37">
        <f>+cantidades!F47</f>
        <v>3.0450000000000004</v>
      </c>
      <c r="F17" s="41">
        <v>1131282</v>
      </c>
      <c r="G17" s="39">
        <f>+E17*F17</f>
        <v>3444753.6900000004</v>
      </c>
    </row>
    <row r="18" spans="2:7" ht="15.75" thickBot="1" x14ac:dyDescent="0.3">
      <c r="B18" s="48">
        <v>4.2</v>
      </c>
      <c r="C18" s="23" t="s">
        <v>69</v>
      </c>
      <c r="D18" s="16" t="s">
        <v>8</v>
      </c>
      <c r="E18" s="38">
        <f>+cantidades!Q36</f>
        <v>0</v>
      </c>
      <c r="F18" s="46">
        <v>277667</v>
      </c>
      <c r="G18" s="40">
        <f>+F18*E18</f>
        <v>0</v>
      </c>
    </row>
    <row r="19" spans="2:7" ht="15.75" thickBot="1" x14ac:dyDescent="0.3">
      <c r="B19" s="13">
        <v>5</v>
      </c>
      <c r="C19" s="223" t="s">
        <v>75</v>
      </c>
      <c r="D19" s="224"/>
      <c r="E19" s="224"/>
      <c r="F19" s="224"/>
      <c r="G19" s="225"/>
    </row>
    <row r="20" spans="2:7" x14ac:dyDescent="0.25">
      <c r="B20" s="53">
        <v>5.0999999999999996</v>
      </c>
      <c r="C20" s="49" t="s">
        <v>73</v>
      </c>
      <c r="D20" s="59" t="s">
        <v>74</v>
      </c>
      <c r="E20" s="24">
        <v>1</v>
      </c>
      <c r="F20" s="56">
        <v>2570712</v>
      </c>
      <c r="G20" s="41">
        <f>+E20*F20</f>
        <v>2570712</v>
      </c>
    </row>
    <row r="21" spans="2:7" x14ac:dyDescent="0.25">
      <c r="B21" s="54">
        <v>5.2</v>
      </c>
      <c r="C21" s="51" t="s">
        <v>76</v>
      </c>
      <c r="D21" s="60" t="s">
        <v>8</v>
      </c>
      <c r="E21" s="15">
        <f>+cantidades!N46</f>
        <v>1.1499999999999999</v>
      </c>
      <c r="F21" s="26">
        <v>34591</v>
      </c>
      <c r="G21" s="52">
        <f>+E21*F21</f>
        <v>39779.649999999994</v>
      </c>
    </row>
    <row r="22" spans="2:7" x14ac:dyDescent="0.25">
      <c r="B22" s="54">
        <v>5.3</v>
      </c>
      <c r="C22" s="51" t="s">
        <v>82</v>
      </c>
      <c r="D22" s="60" t="s">
        <v>8</v>
      </c>
      <c r="E22" s="15">
        <f>+cantidades!N46</f>
        <v>1.1499999999999999</v>
      </c>
      <c r="F22" s="26">
        <v>18273</v>
      </c>
      <c r="G22" s="52">
        <f>+E22*F22</f>
        <v>21013.949999999997</v>
      </c>
    </row>
    <row r="23" spans="2:7" x14ac:dyDescent="0.25">
      <c r="B23" s="54">
        <v>5.4</v>
      </c>
      <c r="C23" s="51" t="s">
        <v>83</v>
      </c>
      <c r="D23" s="60" t="s">
        <v>8</v>
      </c>
      <c r="E23" s="15">
        <f>+E22</f>
        <v>1.1499999999999999</v>
      </c>
      <c r="F23" s="26">
        <v>5412</v>
      </c>
      <c r="G23" s="52">
        <f>+E23*F23</f>
        <v>6223.7999999999993</v>
      </c>
    </row>
    <row r="24" spans="2:7" x14ac:dyDescent="0.25">
      <c r="B24" s="54">
        <v>5.5</v>
      </c>
      <c r="C24" s="51" t="s">
        <v>79</v>
      </c>
      <c r="D24" s="60" t="s">
        <v>8</v>
      </c>
      <c r="E24" s="15">
        <f>+cantidades!N43</f>
        <v>0.65</v>
      </c>
      <c r="F24" s="26">
        <v>292475</v>
      </c>
      <c r="G24" s="52">
        <f>+F24*E24</f>
        <v>190108.75</v>
      </c>
    </row>
    <row r="25" spans="2:7" ht="15.75" thickBot="1" x14ac:dyDescent="0.3">
      <c r="B25" s="55">
        <v>5.6</v>
      </c>
      <c r="C25" s="50" t="s">
        <v>80</v>
      </c>
      <c r="D25" s="61" t="s">
        <v>81</v>
      </c>
      <c r="E25" s="18">
        <v>5</v>
      </c>
      <c r="F25" s="57">
        <v>69683</v>
      </c>
      <c r="G25" s="42">
        <f>+F25*E25</f>
        <v>348415</v>
      </c>
    </row>
    <row r="26" spans="2:7" x14ac:dyDescent="0.25">
      <c r="B26" s="214" t="s">
        <v>71</v>
      </c>
      <c r="C26" s="215"/>
      <c r="D26" s="215"/>
      <c r="E26" s="215"/>
      <c r="F26" s="216"/>
      <c r="G26" s="47" t="e">
        <f>SUM(G18+G17+G15+G13+G11+G10+G9)</f>
        <v>#REF!</v>
      </c>
    </row>
    <row r="27" spans="2:7" ht="15.75" x14ac:dyDescent="0.25">
      <c r="B27" s="184" t="s">
        <v>72</v>
      </c>
      <c r="C27" s="159"/>
      <c r="D27" s="159"/>
      <c r="E27" s="159"/>
      <c r="F27" s="45">
        <v>0.25</v>
      </c>
      <c r="G27" s="43" t="e">
        <f>G26*F27</f>
        <v>#REF!</v>
      </c>
    </row>
    <row r="28" spans="2:7" ht="15.75" thickBot="1" x14ac:dyDescent="0.3">
      <c r="B28" s="185" t="s">
        <v>46</v>
      </c>
      <c r="C28" s="186"/>
      <c r="D28" s="186"/>
      <c r="E28" s="186"/>
      <c r="F28" s="187"/>
      <c r="G28" s="44" t="e">
        <f>G26+G27</f>
        <v>#REF!</v>
      </c>
    </row>
  </sheetData>
  <mergeCells count="9">
    <mergeCell ref="B26:F26"/>
    <mergeCell ref="B27:E27"/>
    <mergeCell ref="B28:F28"/>
    <mergeCell ref="B4:I4"/>
    <mergeCell ref="C8:G8"/>
    <mergeCell ref="C12:G12"/>
    <mergeCell ref="C14:G14"/>
    <mergeCell ref="C16:G16"/>
    <mergeCell ref="C19:G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cantidades</vt:lpstr>
      <vt:lpstr>presupuesto</vt:lpstr>
      <vt:lpstr>Hoja3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2017-05-31T13:37:21Z</dcterms:created>
  <dcterms:modified xsi:type="dcterms:W3CDTF">2017-06-07T22:16:40Z</dcterms:modified>
</cp:coreProperties>
</file>